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9020" windowHeight="12405"/>
  </bookViews>
  <sheets>
    <sheet name="Práce s listy" sheetId="2" r:id="rId1"/>
    <sheet name="Formát textu" sheetId="1" r:id="rId2"/>
    <sheet name="Inzerát - zadání" sheetId="5" r:id="rId3"/>
    <sheet name="Inzerát - vyzkoušejte" sheetId="4" r:id="rId4"/>
    <sheet name="Formát čísel" sheetId="3" r:id="rId5"/>
    <sheet name="Datum a čas" sheetId="6" r:id="rId6"/>
    <sheet name="Počítání s datumy - příklady" sheetId="7" r:id="rId7"/>
    <sheet name="Počítání s procenty" sheetId="11" r:id="rId8"/>
    <sheet name="Počítání s časy" sheetId="8" r:id="rId9"/>
    <sheet name="Klávesové zkratky - přehled" sheetId="9" r:id="rId10"/>
    <sheet name="Psaní speciálních znaků" sheetId="10" r:id="rId11"/>
  </sheets>
  <calcPr calcId="145621"/>
</workbook>
</file>

<file path=xl/calcChain.xml><?xml version="1.0" encoding="utf-8"?>
<calcChain xmlns="http://schemas.openxmlformats.org/spreadsheetml/2006/main">
  <c r="A27" i="10" l="1"/>
  <c r="G12" i="8"/>
  <c r="G11" i="8"/>
  <c r="G10" i="8"/>
  <c r="G9" i="8"/>
  <c r="G8" i="8"/>
  <c r="G4" i="8"/>
  <c r="G5" i="8"/>
  <c r="G6" i="8"/>
  <c r="G7" i="8"/>
  <c r="G3" i="8"/>
  <c r="C11" i="6"/>
  <c r="I7" i="3"/>
  <c r="E7" i="3"/>
</calcChain>
</file>

<file path=xl/comments1.xml><?xml version="1.0" encoding="utf-8"?>
<comments xmlns="http://schemas.openxmlformats.org/spreadsheetml/2006/main">
  <authors>
    <author>VIRIDIS</author>
    <author>lektor</author>
  </authors>
  <commentList>
    <comment ref="D4" authorId="0">
      <text>
        <r>
          <rPr>
            <b/>
            <sz val="8"/>
            <color indexed="81"/>
            <rFont val="Tahoma"/>
            <family val="2"/>
            <charset val="238"/>
          </rPr>
          <t>Nastavení:</t>
        </r>
        <r>
          <rPr>
            <sz val="8"/>
            <color indexed="81"/>
            <rFont val="Tahoma"/>
            <family val="2"/>
            <charset val="238"/>
          </rPr>
          <t xml:space="preserve"> 
</t>
        </r>
        <r>
          <rPr>
            <sz val="8"/>
            <color indexed="12"/>
            <rFont val="Tahoma"/>
            <family val="2"/>
            <charset val="238"/>
          </rPr>
          <t>Karta Domů / Zalamovat text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0" authorId="0">
      <text>
        <r>
          <rPr>
            <b/>
            <sz val="8"/>
            <color indexed="81"/>
            <rFont val="Tahoma"/>
            <family val="2"/>
            <charset val="238"/>
          </rPr>
          <t xml:space="preserve">Nastavení: 
</t>
        </r>
        <r>
          <rPr>
            <sz val="8"/>
            <color indexed="12"/>
            <rFont val="Tahoma"/>
            <family val="2"/>
            <charset val="238"/>
          </rPr>
          <t>karta Domů / Zarovnání / rozbalit šipku dolů a v nabídce vybrat "Přizpůsobit buňce"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10"/>
            <rFont val="Tahoma"/>
            <family val="2"/>
            <charset val="238"/>
          </rPr>
          <t>Pokud rozšiřujeme či zužujeme sloupec, velikost písma se automaticky upraví, aby se text vešel do buňky.</t>
        </r>
      </text>
    </comment>
    <comment ref="J16" authorId="1">
      <text>
        <r>
          <rPr>
            <b/>
            <sz val="8"/>
            <color indexed="81"/>
            <rFont val="Tahoma"/>
            <family val="2"/>
            <charset val="238"/>
          </rPr>
          <t xml:space="preserve">nastavení:
</t>
        </r>
        <r>
          <rPr>
            <b/>
            <sz val="8"/>
            <color indexed="12"/>
            <rFont val="Tahoma"/>
            <family val="2"/>
            <charset val="238"/>
          </rPr>
          <t>karta Domů / Sloučit a zarovnat na střed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  <charset val="238"/>
          </rPr>
          <t xml:space="preserve">Nastavení: 
</t>
        </r>
        <r>
          <rPr>
            <sz val="8"/>
            <color indexed="12"/>
            <rFont val="Tahoma"/>
            <family val="2"/>
            <charset val="238"/>
          </rPr>
          <t>karta Domů / Zarovnání / rozbalit šipku dolů a v nabídce vybrat "Sloučit buňky"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<sst xmlns="http://schemas.openxmlformats.org/spreadsheetml/2006/main" count="715" uniqueCount="531">
  <si>
    <t>Dlouhý text v buňce s použitím "zalomit text". Co se nevejde na řádek pokračuje na dalším řádku.</t>
  </si>
  <si>
    <t>Dlouhý text v buňce s použitím "přizpůsobit buňce".</t>
  </si>
  <si>
    <t>Zadání:</t>
  </si>
  <si>
    <t>Ukázka:</t>
  </si>
  <si>
    <t>Vyzkoušejte:</t>
  </si>
  <si>
    <t>Sloučit buňky - zruší hranice mezi buňkami, vznikne větší buňka.</t>
  </si>
  <si>
    <t>1.</t>
  </si>
  <si>
    <t>2.</t>
  </si>
  <si>
    <t>3.</t>
  </si>
  <si>
    <t>4.</t>
  </si>
  <si>
    <t>Sloučit a zarovnat na střed = nadpisy tabulek</t>
  </si>
  <si>
    <t>Ukázková</t>
  </si>
  <si>
    <t>tabulka</t>
  </si>
  <si>
    <t>Nadpis</t>
  </si>
  <si>
    <t>text</t>
  </si>
  <si>
    <t>5.</t>
  </si>
  <si>
    <t>6.</t>
  </si>
  <si>
    <t>Efekty textu - horní a dolní index, přeškrtnuté.</t>
  </si>
  <si>
    <r>
      <t>E=mc</t>
    </r>
    <r>
      <rPr>
        <vertAlign val="superscript"/>
        <sz val="11"/>
        <rFont val="Arial"/>
        <family val="2"/>
        <charset val="238"/>
      </rPr>
      <t>2</t>
    </r>
  </si>
  <si>
    <r>
      <t>H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SO</t>
    </r>
    <r>
      <rPr>
        <vertAlign val="subscript"/>
        <sz val="11"/>
        <rFont val="Arial"/>
        <family val="2"/>
        <charset val="238"/>
      </rPr>
      <t>4</t>
    </r>
  </si>
  <si>
    <t>špatně</t>
  </si>
  <si>
    <t>Ohraničení buněk</t>
  </si>
  <si>
    <t>text na výšku, vycentrovat uprostřed</t>
  </si>
  <si>
    <t>vzorek v buňkách</t>
  </si>
  <si>
    <t>Co bychom měli umět:</t>
  </si>
  <si>
    <t>- přejmenovat list</t>
  </si>
  <si>
    <t>- změnit pořadí listů</t>
  </si>
  <si>
    <t>- změnit barvu karty (záložky) listu</t>
  </si>
  <si>
    <t>Práce s listy:</t>
  </si>
  <si>
    <t>- vložit nový sloupec</t>
  </si>
  <si>
    <t>- vložit nový řádek</t>
  </si>
  <si>
    <t>Práce s buňkami:</t>
  </si>
  <si>
    <t>- přesunout obsah buňky</t>
  </si>
  <si>
    <t>- zkopírovat obsah buňky</t>
  </si>
  <si>
    <t>- kopírovat formát (štěteček)</t>
  </si>
  <si>
    <t>- změnit měřítko zobrazení listu</t>
  </si>
  <si>
    <t>Inzerát</t>
  </si>
  <si>
    <t>Nabízím k prodeji:</t>
  </si>
  <si>
    <t>Lednice Calex: 44445555</t>
  </si>
  <si>
    <t>Vyzkoušejte zobrazování a skrývání desetinných míst a styl čárky "000".</t>
  </si>
  <si>
    <t>Pozor na nesprávné použití skrývání desetinných míst:</t>
  </si>
  <si>
    <t>číslo 1:</t>
  </si>
  <si>
    <t>číslo 2:</t>
  </si>
  <si>
    <t>součet:</t>
  </si>
  <si>
    <t>nesprávně zakryto:</t>
  </si>
  <si>
    <t>Styl procent:</t>
  </si>
  <si>
    <t>(1% = 0,01 Číselně)</t>
  </si>
  <si>
    <t>=</t>
  </si>
  <si>
    <t>Měna:</t>
  </si>
  <si>
    <t>Desetinná čísla:</t>
  </si>
  <si>
    <t>Vyzkoušejte rozdíl mezi stylem "měna" a "účetnický":</t>
  </si>
  <si>
    <t>Vložení dnešního datumu pomocí funkce:</t>
  </si>
  <si>
    <t xml:space="preserve"> - proto lze s datumy počítat jako s čísly!</t>
  </si>
  <si>
    <t>např:</t>
  </si>
  <si>
    <t>V obou sloupcích jsou číselně stejné hodnoty!</t>
  </si>
  <si>
    <t>Rozdíl dvou dnů je "1" - kalendář = "dnopočet".</t>
  </si>
  <si>
    <t>Kdy je počátek kalendářního systému podle Excelu?</t>
  </si>
  <si>
    <t>Příklad - faktura:</t>
  </si>
  <si>
    <t>Datum vystavení:</t>
  </si>
  <si>
    <t>Počet dnů splatnosti:</t>
  </si>
  <si>
    <t>Datum splatnosti:</t>
  </si>
  <si>
    <t xml:space="preserve"> - zadejte pomocí funkce =dnes()</t>
  </si>
  <si>
    <t xml:space="preserve"> - napište číslem (např. 14)</t>
  </si>
  <si>
    <t xml:space="preserve"> - proveďte výpočet: =b3+b4</t>
  </si>
  <si>
    <t>Příklad - kolik je mi dní:</t>
  </si>
  <si>
    <t>Dnešní datum:</t>
  </si>
  <si>
    <t>Datum narození:</t>
  </si>
  <si>
    <t>Kolik je mi dní:</t>
  </si>
  <si>
    <t xml:space="preserve"> - zadejte datum</t>
  </si>
  <si>
    <t xml:space="preserve"> - proveďte výpočet =b10-b11</t>
  </si>
  <si>
    <t>- vložit buňky</t>
  </si>
  <si>
    <t>7.</t>
  </si>
  <si>
    <t>8.</t>
  </si>
  <si>
    <t>(držím klávesu CTRL a pohybem kolečka myši měním měřítko zobrazení)</t>
  </si>
  <si>
    <t>- odstranit list</t>
  </si>
  <si>
    <t>(pravým tlačítkem myši na kratu (záložku) listu a v nabídce vyberu Odstranit)</t>
  </si>
  <si>
    <t>(pravým tlačítkem myši na kratu (záložku) listu a v nabídce vyberu Přejmenovat)</t>
  </si>
  <si>
    <t>(pravým tlačítkem myši na kratu (záložku) listu a v nabídce vyberu Barva karty..)</t>
  </si>
  <si>
    <t>- listovat mezi listy pomocí kláves</t>
  </si>
  <si>
    <t>(držím klávesu CTRL a pomocí kláves PgUP nebo  PgDOWN listuji)</t>
  </si>
  <si>
    <t xml:space="preserve">- přizpůsobit šířku sloupce textu ve sloupci </t>
  </si>
  <si>
    <t>(levým tlačítkem myši na kratu listu, zmáčknu a držím LT a pohybem myši do strany měním pozici listu)</t>
  </si>
  <si>
    <t>- přizpůsobit výšku řádku textu v řádku</t>
  </si>
  <si>
    <t>(dvojklik na spodní hranici řádku v záhlaví řádku)</t>
  </si>
  <si>
    <t>(dvojklik na pravou hranici sloupců v záhlaví sloupců - viz. obrázek)</t>
  </si>
  <si>
    <t>(kliknutím LT na buňku)</t>
  </si>
  <si>
    <t>- souvislý výběr</t>
  </si>
  <si>
    <t>- nesouvislý výběr</t>
  </si>
  <si>
    <t>- označit buňku (buňky):</t>
  </si>
  <si>
    <t>(stisknuté LT myši + pohyb myši, nebo klávesnice - držím SHIFT + šipky)</t>
  </si>
  <si>
    <t>(držím klávesu CTRL + klikám LT myši na buňky)</t>
  </si>
  <si>
    <t>(označím zdroj. buňku, zmáčknu CTRL a X, označím cíl a zmáčknu CTRL a V)</t>
  </si>
  <si>
    <t>(označím zdroj. buňku, zmáčknu CTRL a C, označím cíl a zmáčknu CTRL a V)</t>
  </si>
  <si>
    <t>Toto je dlouhá věta na vyzkoušení přizpůsobení šířky sloupce.</t>
  </si>
  <si>
    <t>(např. 5.8.2007 napíšu jako 5/8/2007 nebo stačí 5/8/07 a zm. Enter) - není potřeba psát tečky</t>
  </si>
  <si>
    <r>
      <t>Rychlé vložení dnešního datumu</t>
    </r>
    <r>
      <rPr>
        <sz val="10"/>
        <rFont val="Arial"/>
        <family val="2"/>
        <charset val="238"/>
      </rPr>
      <t xml:space="preserve"> - stisknutí klávesy CTRL a klávesy středník (pod ESC):</t>
    </r>
  </si>
  <si>
    <r>
      <t>Správné zadávání datumu</t>
    </r>
    <r>
      <rPr>
        <sz val="10"/>
        <rFont val="Arial"/>
        <family val="2"/>
        <charset val="238"/>
      </rPr>
      <t xml:space="preserve"> - pouze na numerické klávesnici.</t>
    </r>
  </si>
  <si>
    <r>
      <t>Vnitřní reprezentace datumu v Excelu</t>
    </r>
    <r>
      <rPr>
        <sz val="10"/>
        <rFont val="Arial"/>
        <family val="2"/>
        <charset val="238"/>
      </rPr>
      <t xml:space="preserve"> - datum je jen číslo "převlečené" za datum (formát data).</t>
    </r>
  </si>
  <si>
    <r>
      <t>Vyzkoušejte</t>
    </r>
    <r>
      <rPr>
        <sz val="10"/>
        <rFont val="Arial"/>
        <family val="2"/>
        <charset val="238"/>
      </rPr>
      <t xml:space="preserve"> - napište dvě po sobě jdoucí data a převeďte na číslo:</t>
    </r>
  </si>
  <si>
    <t>(označím zdroj. buňku a kliknu LT na štěteček, najedu myší na cílovou buňku a kliknu LT)</t>
  </si>
  <si>
    <t>9.</t>
  </si>
  <si>
    <t>Psaní textu na více řádků do sloučené oblasti buněk</t>
  </si>
  <si>
    <r>
      <t xml:space="preserve">Toto je delší souvislý text, který si přejeme zapsat do větší oblasti sloučených buněk.
Tam, kde si přejeme přejít na nový řádek,
zmáčkneme </t>
    </r>
    <r>
      <rPr>
        <b/>
        <sz val="10"/>
        <rFont val="Arial"/>
        <family val="2"/>
        <charset val="238"/>
      </rPr>
      <t>ALT</t>
    </r>
    <r>
      <rPr>
        <sz val="10"/>
        <rFont val="Arial"/>
        <family val="2"/>
        <charset val="238"/>
      </rPr>
      <t xml:space="preserve"> a </t>
    </r>
    <r>
      <rPr>
        <b/>
        <sz val="10"/>
        <rFont val="Arial"/>
        <family val="2"/>
        <charset val="238"/>
      </rPr>
      <t>ENTER</t>
    </r>
    <r>
      <rPr>
        <sz val="10"/>
        <rFont val="Arial"/>
        <family val="2"/>
        <charset val="238"/>
      </rPr>
      <t xml:space="preserve"> pro pevné ukončení řádku.</t>
    </r>
  </si>
  <si>
    <t>Vyzkoušejte sloučení větší oblasti buněk a zadání delšího textu na více řádků s použitím ALT a ENTER.</t>
  </si>
  <si>
    <r>
      <t>Lednici CALEX 150</t>
    </r>
    <r>
      <rPr>
        <sz val="11"/>
        <rFont val="Arial CE"/>
        <charset val="238"/>
      </rPr>
      <t xml:space="preserve">, objem 150 l,
samostatný mrazák dole objem 40l,
velmi zachovalá.
</t>
    </r>
    <r>
      <rPr>
        <b/>
        <sz val="11"/>
        <color indexed="18"/>
        <rFont val="Arial CE"/>
        <charset val="238"/>
      </rPr>
      <t>CENA: 7900.- Kč</t>
    </r>
  </si>
  <si>
    <t>Doporučený postup vytvoření inzerátu:</t>
  </si>
  <si>
    <t>vytvoření ústřižků:</t>
  </si>
  <si>
    <t>do prázdné buňky zapíši text v ústřižku (tel. číslo) a zformátuji podle vzoru:</t>
  </si>
  <si>
    <t>- zúžím šířku sloupce, aby ústřižek byl úzký na výšku (pomocí myši v záhlaví sloupců)</t>
  </si>
  <si>
    <t>- vycentruji text v ústřižku na výšku i na šířku (pomocí Formát / Buňky / karta Zarovnání - Vodorovně na střed, Svisle - na střed)</t>
  </si>
  <si>
    <t>- provedu ohraničení ústřižku a vybarvení</t>
  </si>
  <si>
    <t>- u zkopírovaných buněk upravím šířku sloupce</t>
  </si>
  <si>
    <t>(označím všechny vložené sloupce a pomocí dvojkliku v záhlaví sloupců na pravém rozhraní výběru upravím šířku)</t>
  </si>
  <si>
    <t>2)</t>
  </si>
  <si>
    <t>- zkopíruji ústřižek několikrát vedle sebe: označím hotový ústřižek, zmáčknu CTRL a C, označím buňky vedle na vložení, stisknu CTRL a V</t>
  </si>
  <si>
    <t>Vytvoření textu inzerátu (nad ústřižky)</t>
  </si>
  <si>
    <t>- v oblasti nad ústřižky označím oblast buněk, do které si budu přát zadávat text inzerátu</t>
  </si>
  <si>
    <t>- tuto označenou oblast buněk sloučím: Formát / Buňky / Karta Zarovnání / zaškrtnu Sloučit buňky</t>
  </si>
  <si>
    <t>- do sloučené oblasti zapíši text inzerátu. Skok na další řádek pomocí ALT a ENTER.</t>
  </si>
  <si>
    <t>- zformátuji text (tučně nadpisy, barvičky atd…)</t>
  </si>
  <si>
    <t>- provedu nastavení ohraničení textové oblasti a barvu výplně</t>
  </si>
  <si>
    <t>- zarovnám text na střed</t>
  </si>
  <si>
    <t xml:space="preserve">3) </t>
  </si>
  <si>
    <t xml:space="preserve">1) </t>
  </si>
  <si>
    <t>Začít od ústřižků. Šířka inzerátu je dána počtem ústřižků, proto je potřeba nejprve vytvořit ústřižky a tím určit šířku inzerátu.</t>
  </si>
  <si>
    <t>Nadpis inzerátu</t>
  </si>
  <si>
    <t>- označím buňky nad inzerátem ve kterých bude nadpis</t>
  </si>
  <si>
    <t>- sloučím buňky pomocí tlačítka "Sloučit a zarovnat na střed"</t>
  </si>
  <si>
    <t>- Zapíši text nadpisu</t>
  </si>
  <si>
    <t>- zformátuji nadpis (rámeček okolo, barva pozadí)</t>
  </si>
  <si>
    <t>(Samostatně vyzkoušejte na dalším listu - "Inzerát - vyzkoušejte").</t>
  </si>
  <si>
    <t>(karta Domů / Vložit / Vložit buňky...)</t>
  </si>
  <si>
    <t>Barevný přechod:</t>
  </si>
  <si>
    <t>(poznámka dále v textu - PT znamená pravé tlačítko myši, LT levé tlačítko myši)</t>
  </si>
  <si>
    <t>- otočím písmo o 90 stupňů na výšku (pomocí PT / Formát Buňky / karta Zarovnání / Orientace)</t>
  </si>
  <si>
    <t>(nastavení: Karta Domů / Číslo / rozbalit šipku dolů / druh Měna)</t>
  </si>
  <si>
    <t>(nastavení: Karta Domů / Číslo / rozbalit šipku dolů / druh Účetnický)</t>
  </si>
  <si>
    <t>Nápověda:</t>
  </si>
  <si>
    <t>použijte rozbalovací šipku u tlačítka "Orientace" na kartě Domů</t>
  </si>
  <si>
    <t>V režimu psaní označím (začerním) písmenko, které chci napsat horním (dolním) indexem.</t>
  </si>
  <si>
    <t>Kliknu PT myši na označené písmenko, vyberu "Formát buněk" a zaškrtnu "Horní index" (dolní index).</t>
  </si>
  <si>
    <t>Nadpis napište do levé horní buňky nad tabulku.</t>
  </si>
  <si>
    <t>Potom označte všechny buňky, přes které chcete sloučit a stiskněte</t>
  </si>
  <si>
    <t>na kartě "Domů" tlačítko "Sloučit a zarovnat na střed".</t>
  </si>
  <si>
    <t>karta "Ohraničení". Vyberu styl čáry, dále barvu čáry a na konec umístění čáry (ohraničení).</t>
  </si>
  <si>
    <t>Kliknu PT myši na vybranou buňku (buňky) kde si přeji vyplnit vzore. Vyberu "Formát buněk, dále</t>
  </si>
  <si>
    <t>Kliknu PT myši na vybranou buňku (buňky) které si přeji orámaovat. Vyberu "Formát buněk, dále</t>
  </si>
  <si>
    <t>karta "Výplň", vyberu "Barva pozadí", "Styl vzorku" a "Barva vzorku".</t>
  </si>
  <si>
    <t>Pracovník</t>
  </si>
  <si>
    <t>Datum</t>
  </si>
  <si>
    <t>Čas OD</t>
  </si>
  <si>
    <t>Čas DO</t>
  </si>
  <si>
    <t>Celkem hod.</t>
  </si>
  <si>
    <t>Úvazek</t>
  </si>
  <si>
    <t>Přesčas?</t>
  </si>
  <si>
    <t>Milan Novák</t>
  </si>
  <si>
    <t>Petr Záhorský</t>
  </si>
  <si>
    <t>Ukázková tabulka - výpočet času - pracovní doba</t>
  </si>
  <si>
    <t>Výpočet času - pracovní doba - dopočítejte</t>
  </si>
  <si>
    <t>MéněPráce?</t>
  </si>
  <si>
    <t>- vložit nový list</t>
  </si>
  <si>
    <t>(karta Domů / Vložit / Vložit List), klávesová zkratka SHIFT a F11</t>
  </si>
  <si>
    <t>(karta Domů / Vložit / Vložit sloupec Listu), nebo označit sloupec a zkratka CTRL a +</t>
  </si>
  <si>
    <t>(karta Domů / Vložit / Vložit řádek Listu), nebo označit řádek a CTRL a +</t>
  </si>
  <si>
    <t>- odstranit řádek / sloupec</t>
  </si>
  <si>
    <t>(označit řádek nebo sloupec a zmáčknout  CTRL a - (mínus))</t>
  </si>
  <si>
    <t>(dvojklik na štěteček -  barví trvale, ukončit pomocí ESC)</t>
  </si>
  <si>
    <t>(oddělovč tisíců + 2 des. místa)</t>
  </si>
  <si>
    <t>Rychlá úprava formátu:</t>
  </si>
  <si>
    <t>zkratka CTRL a SHIFT a !</t>
  </si>
  <si>
    <r>
      <rPr>
        <sz val="10"/>
        <rFont val="Arial"/>
        <family val="2"/>
        <charset val="238"/>
      </rPr>
      <t>Funkce</t>
    </r>
    <r>
      <rPr>
        <b/>
        <sz val="10"/>
        <rFont val="Arial"/>
        <family val="2"/>
        <charset val="238"/>
      </rPr>
      <t xml:space="preserve">  =dnes()</t>
    </r>
    <r>
      <rPr>
        <sz val="10"/>
        <rFont val="Arial"/>
        <family val="2"/>
        <charset val="238"/>
      </rPr>
      <t xml:space="preserve"> - tato funkce po uložení a znovuotevření sešitu ukazuje vždy správné datum!</t>
    </r>
  </si>
  <si>
    <t>Formát datum</t>
  </si>
  <si>
    <t>Formát číslo</t>
  </si>
  <si>
    <t>Rozdíl je pouze ve formátech buněk:</t>
  </si>
  <si>
    <t>Napište dvě po sobě jdoucí data a převeďte na číslo:</t>
  </si>
  <si>
    <t>(Nápověda: Karta Domů / Číslo / rozbalit šipku dolů / druh Číslo)</t>
  </si>
  <si>
    <t>Klávesy pro zadávání dat v listu</t>
  </si>
  <si>
    <t>ENTER</t>
  </si>
  <si>
    <t>Dokončení zadání buňky a přesun ve výběru dolů</t>
  </si>
  <si>
    <t>ALT+ENTER</t>
  </si>
  <si>
    <t>Zahájení nového řádku ve stejné buňce</t>
  </si>
  <si>
    <t>CTRL+ENTER</t>
  </si>
  <si>
    <t>Vyplnění vybrané oblasti buněk aktuálním zadáním</t>
  </si>
  <si>
    <t>SHIFT+ENTER</t>
  </si>
  <si>
    <t>Dokončení zadání buňky a přesun ve výběru nahoru</t>
  </si>
  <si>
    <t>TAB</t>
  </si>
  <si>
    <t>Dokončení zadání buňky a přesun ve výběru vpravo</t>
  </si>
  <si>
    <t>SHIFT+TAB</t>
  </si>
  <si>
    <t>Dokončení zadání buňky a přesun ve výběru vlevo</t>
  </si>
  <si>
    <t>ESC</t>
  </si>
  <si>
    <t>Zrušení zadání buňky</t>
  </si>
  <si>
    <t>BACKSPACE</t>
  </si>
  <si>
    <t>Odstranění znaku vlevo od umístění kurzoru nebo odstranění výběru</t>
  </si>
  <si>
    <t>DELETE</t>
  </si>
  <si>
    <t>Odstranění znaku vpravo od umístění kurzoru nebo odstranění výběru</t>
  </si>
  <si>
    <t>CTRL+DELETE</t>
  </si>
  <si>
    <t>Odstranění textu až ke konci řádku</t>
  </si>
  <si>
    <t>Klávesy se šipkou</t>
  </si>
  <si>
    <t>Přesun o jeden znak nahoru, dolů, vlevo nebo vpravo</t>
  </si>
  <si>
    <t>HOME</t>
  </si>
  <si>
    <t>Přesun na začátek řádku</t>
  </si>
  <si>
    <t>F4 nebo CTRL+Y</t>
  </si>
  <si>
    <t>Opakování poslední akce</t>
  </si>
  <si>
    <t>SHIFT+F2</t>
  </si>
  <si>
    <t>Úprava komentáře k buňce</t>
  </si>
  <si>
    <t>CTRL+SHIFT+F3</t>
  </si>
  <si>
    <t>Vytvoření názvů z popisků řádků a sloupců</t>
  </si>
  <si>
    <t>CTRL+D</t>
  </si>
  <si>
    <t>Vyplnění směrem dolů</t>
  </si>
  <si>
    <t>CTRL+R</t>
  </si>
  <si>
    <t>Vyplnění směrem vpravo</t>
  </si>
  <si>
    <t>CTRL+F3</t>
  </si>
  <si>
    <t>Definování názvu</t>
  </si>
  <si>
    <t>Klávesy pro práci v buňkách nebo v řádku vzorců</t>
  </si>
  <si>
    <t>Úprava aktivní buňky a její následné vymazání nebo odstranění předchozího znaku v aktivní buňce při úpravě jejího obsahu</t>
  </si>
  <si>
    <t>Dokončení zadání buňky</t>
  </si>
  <si>
    <t>CTRL+SHIFT+ENTER</t>
  </si>
  <si>
    <t>Zadání vzorce jako maticového vzorce</t>
  </si>
  <si>
    <t>Odstranění zadání z buňky nebo řádku vzorců</t>
  </si>
  <si>
    <t>CTRL+A</t>
  </si>
  <si>
    <t>Zobrazení okna vzorce po zadání názvu funkce do vzorce</t>
  </si>
  <si>
    <t>CTRL+SHIFT+A</t>
  </si>
  <si>
    <t>Vložení názvů argumentů a závorek pro funkci po zadání názvu funkce do vzorce</t>
  </si>
  <si>
    <t>CTRL+K</t>
  </si>
  <si>
    <t>Vložení hypertextového odkazu</t>
  </si>
  <si>
    <t>ENTER (v buňce obsahující hypertextový odkaz)</t>
  </si>
  <si>
    <t>Aktivování hypertextového odkazu</t>
  </si>
  <si>
    <t>F2</t>
  </si>
  <si>
    <t>Úprava aktuální buňky a umístění kurzoru na konec řádku</t>
  </si>
  <si>
    <t>F3</t>
  </si>
  <si>
    <t>Vložení definovaného názvu do vzorce</t>
  </si>
  <si>
    <t>SHIFT+F3</t>
  </si>
  <si>
    <t>Vložení funkce do vzorce</t>
  </si>
  <si>
    <t>F9</t>
  </si>
  <si>
    <t>Výpočet všech listů ve všech otevřených sešitech</t>
  </si>
  <si>
    <t>CTRL+ALT+F9</t>
  </si>
  <si>
    <t>Výpočet všech listů v aktivním sešitu</t>
  </si>
  <si>
    <t>SHIFT+F9</t>
  </si>
  <si>
    <t>Výpočet aktivního listu</t>
  </si>
  <si>
    <t>= (znaménko rovná se)</t>
  </si>
  <si>
    <t>Zahájení vzorce</t>
  </si>
  <si>
    <t>ALT + = (znaménko rovná se)</t>
  </si>
  <si>
    <t>Vložení vzorce AutoSum</t>
  </si>
  <si>
    <t>CTRL + ; (středník)</t>
  </si>
  <si>
    <t>Zadání kalendářního data</t>
  </si>
  <si>
    <t>CTRL + SHIFT + : (dvojtečka)</t>
  </si>
  <si>
    <t>Zadání času</t>
  </si>
  <si>
    <t>CTRL + SHIFT+ " (uvozovky)</t>
  </si>
  <si>
    <t>Kopírování hodnoty z buňky nad aktivní buňkou do buňky nebo řádku vzorců</t>
  </si>
  <si>
    <t>ALT + ŠIPKA DOLŮ</t>
  </si>
  <si>
    <t>Zobrazení seznamu automatického dokončení</t>
  </si>
  <si>
    <t>Klávesové zkratky pro formátování dat</t>
  </si>
  <si>
    <t>CTRL + SHIFT + !</t>
  </si>
  <si>
    <t>Použití číselný formátu se dvěma desetinnými místy, oddělovačem tisíců a znaménkem - (minus) u záporných hodnot</t>
  </si>
  <si>
    <t>CTRL + SHIFT + _</t>
  </si>
  <si>
    <t>Odstranění všech ohraničení</t>
  </si>
  <si>
    <t>CTRL+B</t>
  </si>
  <si>
    <t>Použití nebo odstranění tučného formátu</t>
  </si>
  <si>
    <t>CTRL+I</t>
  </si>
  <si>
    <t>Použití nebo odstranění formátu kurzívy</t>
  </si>
  <si>
    <t>CTRL+U</t>
  </si>
  <si>
    <t>Použití nebo odstranění podtržení</t>
  </si>
  <si>
    <t>Klávesy pro úpravu dat</t>
  </si>
  <si>
    <t>F7</t>
  </si>
  <si>
    <t>Zobrazení dialogového okna Kontrola pravopisu</t>
  </si>
  <si>
    <t>Klávesy pro vložení, odstranění a kopírování výběru</t>
  </si>
  <si>
    <t>CTRL+C</t>
  </si>
  <si>
    <t>Kopírování výběru</t>
  </si>
  <si>
    <t>CTRL+X</t>
  </si>
  <si>
    <t>Vyjmutí výběru</t>
  </si>
  <si>
    <t>CTRL+V</t>
  </si>
  <si>
    <t>Vložení výběru</t>
  </si>
  <si>
    <t>Vymazání obsahu výběru</t>
  </si>
  <si>
    <t>CTRL+Z</t>
  </si>
  <si>
    <t>Vrácení poslední akce zpět</t>
  </si>
  <si>
    <t>Klávesy pro pohyb v rámci výběru</t>
  </si>
  <si>
    <t>Postupně z horní části výběru do dolní nebo ve směru vybraném na kartě Úpravy (nabídka Nástroje příkaz Možnosti)</t>
  </si>
  <si>
    <t>Z dolní části výběru do horní nebo v opačném směru, než je vybrán na kartě Úpravy (nabídka Nástroje příkaz Možnosti)</t>
  </si>
  <si>
    <t>Ve výběru zleva doprava nebo o jednu buňku dolů, pokud je vybrán pouze jeden sloupec</t>
  </si>
  <si>
    <t>Ve výběru zprava doleva nebo o jednu buňku nahoru, pokud je vybrán pouze jeden sloupec</t>
  </si>
  <si>
    <t>CTRL + . (tečka)</t>
  </si>
  <si>
    <t>Ve směru hodinových ručiček do dalšího rohu výběru</t>
  </si>
  <si>
    <t>CTRL+SHIFT + ŠIPKA VPRAVO</t>
  </si>
  <si>
    <t>Doprava mezi nesousedícími výběry</t>
  </si>
  <si>
    <t>CTRL+ALT + ŠIPKA VLEVO</t>
  </si>
  <si>
    <t>Doleva mezi nesousedícími výběry</t>
  </si>
  <si>
    <t>Klávesy pro výběr dat a buněk</t>
  </si>
  <si>
    <t>SHIFT + klávesa se šipkou</t>
  </si>
  <si>
    <t>Rozšíření výběru o jednu buňku</t>
  </si>
  <si>
    <t>CTRL + SHIFT + klávesa se šipkou</t>
  </si>
  <si>
    <t>Rozšíření výběru k poslední buňce, která není prázdná, ve stejném sloupci nebo řádku jako aktivní buňka</t>
  </si>
  <si>
    <t>SHIFT+HOME</t>
  </si>
  <si>
    <t>Rozšíření výběru k začátku řádku</t>
  </si>
  <si>
    <t>CTRL+SHIFT+HOME</t>
  </si>
  <si>
    <t>Rozšíření výběru k začátku listu</t>
  </si>
  <si>
    <t>CTRL+SHIFT+END</t>
  </si>
  <si>
    <t>Rozšíření výběru k poslední buňce v listu (pravý dolní roh)</t>
  </si>
  <si>
    <t>CTRL+MEZERNÍK</t>
  </si>
  <si>
    <t>Výběr celého sloupce</t>
  </si>
  <si>
    <t>SHIFT+MEZERNÍK</t>
  </si>
  <si>
    <t>Výběr celého řádku</t>
  </si>
  <si>
    <t>Výběr celého listu</t>
  </si>
  <si>
    <t>SHIFT+BACKSPACE</t>
  </si>
  <si>
    <t>Pokud je vybráno více buněk, výběr pouze aktivní buňky</t>
  </si>
  <si>
    <t>SHIFT + PAGE DOWN</t>
  </si>
  <si>
    <t>Rozšíření výběru dolů o jednu obrazovku</t>
  </si>
  <si>
    <t>SHIFT + PAGE UP</t>
  </si>
  <si>
    <t>Rozšíření výběru nahoru o jednu obrazovku</t>
  </si>
  <si>
    <t>CTRL+SHIFT+MEZERNÍK</t>
  </si>
  <si>
    <t>Výběr všech objektů v listu v případě, že je již jeden objekt vybrán</t>
  </si>
  <si>
    <t>F8</t>
  </si>
  <si>
    <t>Zapnutí možnosti rozšíření výběru pomocí kláves se šipkou</t>
  </si>
  <si>
    <t>SHIFT+F8</t>
  </si>
  <si>
    <t>Přidání další oblasti buněk k výběru nebo použití kláves se šipkou k přesunu na začátek oblasti, kterou chcete přidat, a výběr následující oblasti stisknutím klávesy F8 a kláves se šipkou</t>
  </si>
  <si>
    <t>SCROLL LOCK, SHIFT+HOME</t>
  </si>
  <si>
    <t>Rozšíření výběru k poslední buňce v levém horním rohu okna</t>
  </si>
  <si>
    <t>SCROLL LOCK, SHIFT+END</t>
  </si>
  <si>
    <t>Rozšíření výběru k buňce v pravém dolním rohu okna</t>
  </si>
  <si>
    <t>Tip: Pokud používáte klávesy pro posun (např. PAGE UP a PAGE DOWN), aniž by byla klávesa SCROLL LOCK zapnuta, přesune se výběr ve vzdálenosti posunu. Jestliže chcete při posunu zachovat stejný výběr, zapněte nejprve klávesu SCROLL LOCK.</t>
  </si>
  <si>
    <t>Klávesy pro rozšíření výběru v režimu klávesy END</t>
  </si>
  <si>
    <t>END</t>
  </si>
  <si>
    <t>Zapnutí nebo vypnutí režimu klávesy END</t>
  </si>
  <si>
    <t>END, SHIFT + klávesa se šipkou</t>
  </si>
  <si>
    <t>END, SHIFT+HOME</t>
  </si>
  <si>
    <t>END, SHIFT+ENTER</t>
  </si>
  <si>
    <t>Rozšíření výběru k poslední buňce v aktuálním řádku. Tato klávesová zkratka není k dispozici, pokud jste zaškrtnuli políčko Převod navigačních kláves na kartě Převod (nabídka Nástroje, příkaz Možnosti).</t>
  </si>
  <si>
    <t>Klávesy pro výběr buněk se zvláštními charakteristikami</t>
  </si>
  <si>
    <t>CTRL + /</t>
  </si>
  <si>
    <t>Výběr aktuální matice, což je matice obsahující aktivní buňku</t>
  </si>
  <si>
    <t>CTRL+SHIFT+O (písmeno O)</t>
  </si>
  <si>
    <t>Výběr všech buněk s komentáři</t>
  </si>
  <si>
    <t>ALT + ; (středník)</t>
  </si>
  <si>
    <t>Výběr pouze viditelných buněk v aktuálním výběru</t>
  </si>
  <si>
    <t>Klávesové zkratky pro práci s datovými formuláři</t>
  </si>
  <si>
    <r>
      <t xml:space="preserve">ALT+klávesa </t>
    </r>
    <r>
      <rPr>
        <i/>
        <sz val="8"/>
        <rFont val="Arial CE"/>
        <family val="2"/>
        <charset val="238"/>
      </rPr>
      <t>písmene</t>
    </r>
    <r>
      <rPr>
        <sz val="8"/>
        <rFont val="Arial CE"/>
        <family val="2"/>
        <charset val="238"/>
      </rPr>
      <t xml:space="preserve">, kde </t>
    </r>
    <r>
      <rPr>
        <i/>
        <sz val="8"/>
        <rFont val="Arial CE"/>
        <family val="2"/>
        <charset val="238"/>
      </rPr>
      <t>písmeno</t>
    </r>
    <r>
      <rPr>
        <sz val="8"/>
        <rFont val="Arial CE"/>
        <family val="2"/>
        <charset val="238"/>
      </rPr>
      <t xml:space="preserve"> je podtržené písmeno v názvu pole nebo příkazu</t>
    </r>
  </si>
  <si>
    <t>Výběr pole nebo příkazového tlačítka</t>
  </si>
  <si>
    <t>ŠIPKA DOLŮ</t>
  </si>
  <si>
    <t>Přesun do stejného pole v dalším záznamu</t>
  </si>
  <si>
    <t>ŠIPKA NAHORU</t>
  </si>
  <si>
    <t>Přesun do stejného pole v předchozím záznamu</t>
  </si>
  <si>
    <t>Přesun do dalšího pole, které můžete v záznamu upravit</t>
  </si>
  <si>
    <t>Přesun do předchozího pole, které můžete v záznamu upravit</t>
  </si>
  <si>
    <t>Přesun do prvního pole v dalším záznamu</t>
  </si>
  <si>
    <t>Přesun do prvního pole v předchozím záznamu</t>
  </si>
  <si>
    <t>PAGE DOWN</t>
  </si>
  <si>
    <t>Přesun do stejného pole o 10 záznamů vpřed</t>
  </si>
  <si>
    <t>CTRL + PAGE DOWN</t>
  </si>
  <si>
    <t>Přesun do nového záznamu</t>
  </si>
  <si>
    <t>PAGE UP</t>
  </si>
  <si>
    <t>Přesun do stejného pole o 10 záznamů zpět</t>
  </si>
  <si>
    <t>CTRL + PAGE UP</t>
  </si>
  <si>
    <t>Přesun do prvního záznamu</t>
  </si>
  <si>
    <t>HOME nebo END</t>
  </si>
  <si>
    <t>Přesun na začátek nebo konec pole</t>
  </si>
  <si>
    <t>SHIFT+END</t>
  </si>
  <si>
    <t>Rozšíření výběru ke konci pole</t>
  </si>
  <si>
    <t>Rozšíření výběru k začátku pole</t>
  </si>
  <si>
    <t>ŠIPKA VLEVO nebo ŠIPKA VPRAVO</t>
  </si>
  <si>
    <t>Přesun o jeden znak vlevo nebo vpravo v rámci pole</t>
  </si>
  <si>
    <t>SHIFT + ŠIPKA VLEVO</t>
  </si>
  <si>
    <t>Výběr znaku vlevo</t>
  </si>
  <si>
    <t>SHIFT + ŠIPKA VPRAVO</t>
  </si>
  <si>
    <t>Výběr znaku vpravo</t>
  </si>
  <si>
    <t>Klávesy pro práci s přehledy dat</t>
  </si>
  <si>
    <t>ALT + SHIFT + ŠIPKA VPRAVO</t>
  </si>
  <si>
    <t>Seskupení řádků nebo sloupců</t>
  </si>
  <si>
    <t>ALT + SHIFT + ŠIPKA VLEVO</t>
  </si>
  <si>
    <t>Oddělení řádků nebo sloupců</t>
  </si>
  <si>
    <t>CTRL+8</t>
  </si>
  <si>
    <t>Zobrazení nebo skrytí symbolů přehledu</t>
  </si>
  <si>
    <t>CTRL+9</t>
  </si>
  <si>
    <t>Skrytí vybraných řádků</t>
  </si>
  <si>
    <t>CTRL+SHIFT+( (levá závorka)</t>
  </si>
  <si>
    <t>Zrušení skrytí vybraných řádků</t>
  </si>
  <si>
    <t>CTRL+0 (nula)</t>
  </si>
  <si>
    <t>Skrytí vybraných sloupců</t>
  </si>
  <si>
    <t>Klávesy CTRL+SHIFT+) (pravá závorka)</t>
  </si>
  <si>
    <t>Zrušení skrytí vybraných sloupců</t>
  </si>
  <si>
    <t>Klávesy používané u kontingenčních tabulek a grafů</t>
  </si>
  <si>
    <t>ŠIPKA NAHORU nebo ŠIPKA DOLŮ</t>
  </si>
  <si>
    <t>Výběr předchozí nebo další položky v seznamu</t>
  </si>
  <si>
    <t>Výběr tlačítka pole směrem vlevo nebo vpravo v seznamu tlačítek polí s více sloupci</t>
  </si>
  <si>
    <t>ALT+S</t>
  </si>
  <si>
    <t>Přesun vybraného pole do oblasti Sloupec</t>
  </si>
  <si>
    <t>ALT+A</t>
  </si>
  <si>
    <t>Přesun vybraného pole do oblasti Data</t>
  </si>
  <si>
    <t>ALT+L</t>
  </si>
  <si>
    <t>Zobrazení dialogového okna Pole kontingenční tabulky</t>
  </si>
  <si>
    <t>ALT+T</t>
  </si>
  <si>
    <t>Přesun vybraného pole do oblasti Stránka</t>
  </si>
  <si>
    <t>ALT+E</t>
  </si>
  <si>
    <t>Přesun vybraného pole do oblasti Řádek</t>
  </si>
  <si>
    <t>CTRL+SHIFT+* (hvězdička)</t>
  </si>
  <si>
    <t>Výběr celé kontingenční tabulky</t>
  </si>
  <si>
    <t>Klávesy se šipkami pro výběr buňky obsahující pole a potom ALT + ŠIPKA DOLŮ</t>
  </si>
  <si>
    <t>Zobrazení seznamu pro aktuální pole kontingenční tabulky</t>
  </si>
  <si>
    <t>Klávesy se šipkami pro výběr stránkového pole kontingenčního grafu a potom ALT + ŠIPKA DOLŮ</t>
  </si>
  <si>
    <t>Zobrazení seznamu pro aktuální stránkové pole kontingenčního grafu</t>
  </si>
  <si>
    <t>Výběr předchozí položky v seznamu</t>
  </si>
  <si>
    <t>Výběr další položky v seznamu</t>
  </si>
  <si>
    <t>Výběr první položky zobrazené v seznamu</t>
  </si>
  <si>
    <t>Výběr poslední položky zobrazené v seznamu</t>
  </si>
  <si>
    <t>Zobrazení vybrané položky</t>
  </si>
  <si>
    <t>MEZERNÍK</t>
  </si>
  <si>
    <t>Zaškrtnutí nebo zrušení zaškrtnutí políčka v seznamu</t>
  </si>
  <si>
    <t>Seskupení vybraných položek kontingenční tabulky</t>
  </si>
  <si>
    <t>Oddělení vybraných položek kontingenční tabulky</t>
  </si>
  <si>
    <t>Klávesy pro pohyb a posun v listu nebo sešitu</t>
  </si>
  <si>
    <t>Přesun o jednu buňku nahoru, dolů, vlevo nebo vpravo</t>
  </si>
  <si>
    <t>CTRL + klávesa se šipkou</t>
  </si>
  <si>
    <t>Přesun k okraji aktuální oblasti dat</t>
  </si>
  <si>
    <t>CTRL+HOME</t>
  </si>
  <si>
    <t>Přesun na začátek listu</t>
  </si>
  <si>
    <t>CTRL+END</t>
  </si>
  <si>
    <t>Přesun do poslední buňky v listu, což je buňka v průniku používaného sloupce, který se nachází nejvíce vpravo, a nejspodnějšího používaného řádku (v pravém dolním rohu). Tato buňka je umístěna úhlopříčně proti počáteční buňce (většinou A1).</t>
  </si>
  <si>
    <t>Přesun o jednu obrazovku dolů</t>
  </si>
  <si>
    <t>Přesun o jednu obrazovku nahoru</t>
  </si>
  <si>
    <t>ALT + PAGE DOWN</t>
  </si>
  <si>
    <t>Přesun o jednu obrazovku vpravo</t>
  </si>
  <si>
    <t>ALT + PAGE UP</t>
  </si>
  <si>
    <t>Přesun o jednu obrazovku vlevo</t>
  </si>
  <si>
    <t>Přesun do dalšího listu v sešitu</t>
  </si>
  <si>
    <t>Přesun do předchozího listu v sešitu</t>
  </si>
  <si>
    <t>CTRL+F6 nebo CTRL+TAB</t>
  </si>
  <si>
    <t>Přesun do dalšího sešitu nebo okna</t>
  </si>
  <si>
    <t>CTRL+SHIFT+F6 nebo CTRL+SHIFT+TAB</t>
  </si>
  <si>
    <t>Přesun do předchozího sešitu nebo okna</t>
  </si>
  <si>
    <t>F6</t>
  </si>
  <si>
    <t>Přesun do následujícího podokna v rozděleném sešitu</t>
  </si>
  <si>
    <t>SHIFT+F6</t>
  </si>
  <si>
    <t>Přesun do předchozího podokna v rozděleném sešitu</t>
  </si>
  <si>
    <t>CTRL+BACKSPACE</t>
  </si>
  <si>
    <t>Zobrazení aktivní buňky posunutím listu</t>
  </si>
  <si>
    <t>F5</t>
  </si>
  <si>
    <t>Zobrazení dialogového okna Přejít na</t>
  </si>
  <si>
    <t>SHIFT+F5</t>
  </si>
  <si>
    <t>Zobrazení dialogového okna Najít</t>
  </si>
  <si>
    <t>SHIFT+F4</t>
  </si>
  <si>
    <t>Opakování poslední akce Najít (totéž jako Najít další)</t>
  </si>
  <si>
    <t>Přesun mezi odemknutými buňkami v zamknutém listu</t>
  </si>
  <si>
    <t>Klávesy pro pohyb v listu v režimu klávesy END</t>
  </si>
  <si>
    <t>END, klávesa se šipkou</t>
  </si>
  <si>
    <t>Přesun o jeden blok dat v řádku nebo sloupci</t>
  </si>
  <si>
    <t>END, HOME</t>
  </si>
  <si>
    <t>END, ENTER</t>
  </si>
  <si>
    <t>Přesun na poslední buňku vpravo v aktuálním řádku, který není prázdný. Tato klávesová zkratka není k dispozici, pokud jste zaškrtnuli políčko Převod navigačních kláves na kartě Převod (nabídka Nástroje, příkaz Možnosti).</t>
  </si>
  <si>
    <t>Klávesy pro pohyb v listu se zapnutou klávesou SCROLL LOCK</t>
  </si>
  <si>
    <t>SCROLL LOCK</t>
  </si>
  <si>
    <t>Vypnutí nebo zapnutí klávesy SCROLL LOCK</t>
  </si>
  <si>
    <t>Přesun do buňky v levém horním rohu okna</t>
  </si>
  <si>
    <t>Přesun do buňky v pravém dolním rohu okna</t>
  </si>
  <si>
    <t>Posun o jeden řádek nahoru nebo dolů</t>
  </si>
  <si>
    <t>Přesun o jeden sloupec vlevo nebo vpravo</t>
  </si>
  <si>
    <t>Klávesy pro náhled a tisk dokumentu</t>
  </si>
  <si>
    <t>CTRL+P nebo CTRL+SHIFT+F12</t>
  </si>
  <si>
    <t>Zobrazení dialogového okna Tisk</t>
  </si>
  <si>
    <t>Práce v náhledu tisku</t>
  </si>
  <si>
    <t>Klávesy se šipkami</t>
  </si>
  <si>
    <t>Pohyb po stránce při přiblížení</t>
  </si>
  <si>
    <t>PAGE UP nebo PAGE DOWN</t>
  </si>
  <si>
    <t>Přesun o jednu stránku při oddálení</t>
  </si>
  <si>
    <t>CTRL + ŠIPKA NAHORU nebo CTRL + ŠIPKA VLEVO</t>
  </si>
  <si>
    <t>Přesun na první stránku při oddálení</t>
  </si>
  <si>
    <t>CTRL + ŠIPKA DOLŮ nebo CTRL + ŠIPKA VPRAVO</t>
  </si>
  <si>
    <t>Přesun na poslední stránku při oddálení</t>
  </si>
  <si>
    <t>Znak</t>
  </si>
  <si>
    <t>Zkratka</t>
  </si>
  <si>
    <t>ë
ä
ö
ü</t>
  </si>
  <si>
    <t>Ctrl+Alt+%+písm.
zp. lomítko (vedle BackSpc)+písm.</t>
  </si>
  <si>
    <t>@</t>
  </si>
  <si>
    <t>Ctrl+Alt+V
Alt+064</t>
  </si>
  <si>
    <t>&amp;</t>
  </si>
  <si>
    <t>Ctrl+Alt+C
Alt+038</t>
  </si>
  <si>
    <t>$</t>
  </si>
  <si>
    <t>Ctrl+Alt+"
Alt+036</t>
  </si>
  <si>
    <t>€</t>
  </si>
  <si>
    <t>Ctrl+Alt+E
Alt+0128</t>
  </si>
  <si>
    <t>£</t>
  </si>
  <si>
    <t>00A3 Unicode</t>
  </si>
  <si>
    <t>®</t>
  </si>
  <si>
    <t>Alt+0174</t>
  </si>
  <si>
    <t>©</t>
  </si>
  <si>
    <t>Alt+0169</t>
  </si>
  <si>
    <r>
      <t xml:space="preserve">ø
</t>
    </r>
    <r>
      <rPr>
        <sz val="8"/>
        <rFont val="Symbol"/>
        <family val="1"/>
        <charset val="2"/>
      </rPr>
      <t>Æ</t>
    </r>
  </si>
  <si>
    <t>00F8 Unicode
Alt+0198 Symbol</t>
  </si>
  <si>
    <t>&gt;</t>
  </si>
  <si>
    <t>Ctrl+Alt+Y
Ctrl+Alt+:
Alt+062</t>
  </si>
  <si>
    <t>&lt;</t>
  </si>
  <si>
    <t>Ctrl+Alt+?
Alt+060</t>
  </si>
  <si>
    <t>#</t>
  </si>
  <si>
    <t>Ctrl+Alt+X
Alt+035</t>
  </si>
  <si>
    <t>{</t>
  </si>
  <si>
    <t>Ctrl+Alt+B
Alt+0123</t>
  </si>
  <si>
    <t>}</t>
  </si>
  <si>
    <t>Ctrl+Alt+N
Alt+0125</t>
  </si>
  <si>
    <t>[</t>
  </si>
  <si>
    <t>Crl+Alt+F
Alt+091</t>
  </si>
  <si>
    <t>]</t>
  </si>
  <si>
    <t>Ctrl+Alt+G
Alt+093</t>
  </si>
  <si>
    <t>\</t>
  </si>
  <si>
    <t>Ctrl+Alt+Q
Alt+092</t>
  </si>
  <si>
    <t>|</t>
  </si>
  <si>
    <t>Ctrl+Alt+W
Alt+0124</t>
  </si>
  <si>
    <t>÷</t>
  </si>
  <si>
    <t>Ctrl+Alt+/
Alt+0247</t>
  </si>
  <si>
    <t>×</t>
  </si>
  <si>
    <t>Ctrl+Alt+(
Alt+0215</t>
  </si>
  <si>
    <t>^</t>
  </si>
  <si>
    <t>Alt+094</t>
  </si>
  <si>
    <t>±</t>
  </si>
  <si>
    <t>Alt+0177</t>
  </si>
  <si>
    <t>‰</t>
  </si>
  <si>
    <t>Alt+0137</t>
  </si>
  <si>
    <t>*</t>
  </si>
  <si>
    <t>Ctrl+Alt+_
Alt+042</t>
  </si>
  <si>
    <t>;</t>
  </si>
  <si>
    <t>° (tilda, pod Esc)
Alt+059</t>
  </si>
  <si>
    <t>Alt+039</t>
  </si>
  <si>
    <t>~</t>
  </si>
  <si>
    <t>Alt+0126</t>
  </si>
  <si>
    <r>
      <t>Ctrl+Alt</t>
    </r>
    <r>
      <rPr>
        <sz val="8"/>
        <rFont val="Arial"/>
        <family val="2"/>
        <charset val="238"/>
      </rPr>
      <t>→</t>
    </r>
    <r>
      <rPr>
        <sz val="8"/>
        <rFont val="Arial CE"/>
        <family val="2"/>
        <charset val="238"/>
      </rPr>
      <t>pravý Alt</t>
    </r>
  </si>
  <si>
    <t>- vložit "jinak"</t>
  </si>
  <si>
    <t>(označím zdroj. buňku, zmáčknu CTRL a C, označím cíl a na kartě Domů</t>
  </si>
  <si>
    <t>pod rozbalit šipku pod obrázkem "Vložit" a vybrat z nabídky "Vložit jinak")</t>
  </si>
  <si>
    <t>(pouze hodnoty, formáty atd.)</t>
  </si>
  <si>
    <t>(POZOR! Funguje  ve verzi 2007 a novějších)</t>
  </si>
  <si>
    <t>Počítání s procenty:</t>
  </si>
  <si>
    <t>Cena produktu včetně DPH je :</t>
  </si>
  <si>
    <t>Výše DPH je 21 procent - zapište do buňky:</t>
  </si>
  <si>
    <t>Jaká je výše samotného DPH?:</t>
  </si>
  <si>
    <t>Jaká je cena produktu bez DPH?: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</si>
</sst>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Kč&quot;_-;\-* #,##0.00\ &quot;Kč&quot;_-;_-* &quot;-&quot;??\ &quot;Kč&quot;_-;_-@_-"/>
    <numFmt numFmtId="164" formatCode="0.000000"/>
    <numFmt numFmtId="165" formatCode="_-* #,##0\ &quot;Kč&quot;_-;\-* #,##0\ &quot;Kč&quot;_-;_-* &quot;-&quot;??\ &quot;Kč&quot;_-;_-@_-"/>
    <numFmt numFmtId="166" formatCode="#,##0.00\ [$€-1]"/>
    <numFmt numFmtId="167" formatCode="0.0"/>
  </numFmts>
  <fonts count="49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12"/>
      <name val="Tahoma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59"/>
      <name val="Arial"/>
      <family val="2"/>
      <charset val="238"/>
    </font>
    <font>
      <sz val="8"/>
      <color indexed="10"/>
      <name val="Tahoma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bscript"/>
      <sz val="11"/>
      <name val="Arial"/>
      <family val="2"/>
      <charset val="238"/>
    </font>
    <font>
      <strike/>
      <sz val="12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57"/>
      <name val="Arial"/>
      <family val="2"/>
      <charset val="238"/>
    </font>
    <font>
      <b/>
      <i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14"/>
      <name val="Arial"/>
      <family val="2"/>
      <charset val="238"/>
    </font>
    <font>
      <sz val="18"/>
      <name val="Arial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charset val="238"/>
    </font>
    <font>
      <i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u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1"/>
      <name val="Arial"/>
      <family val="2"/>
      <charset val="238"/>
    </font>
    <font>
      <b/>
      <i/>
      <sz val="10"/>
      <color indexed="56"/>
      <name val="Arial"/>
      <family val="2"/>
      <charset val="238"/>
    </font>
    <font>
      <b/>
      <sz val="11"/>
      <name val="Arial CE"/>
      <charset val="238"/>
    </font>
    <font>
      <b/>
      <sz val="14"/>
      <name val="Arial CE"/>
      <family val="2"/>
      <charset val="238"/>
    </font>
    <font>
      <b/>
      <i/>
      <sz val="18"/>
      <color indexed="13"/>
      <name val="Arial CE"/>
      <family val="2"/>
      <charset val="238"/>
    </font>
    <font>
      <b/>
      <sz val="11"/>
      <color indexed="18"/>
      <name val="Arial CE"/>
      <charset val="238"/>
    </font>
    <font>
      <b/>
      <sz val="10"/>
      <name val="Arial CE"/>
      <charset val="238"/>
    </font>
    <font>
      <b/>
      <u/>
      <sz val="12"/>
      <name val="Arial CE"/>
      <charset val="238"/>
    </font>
    <font>
      <i/>
      <sz val="10"/>
      <name val="Arial CE"/>
      <charset val="238"/>
    </font>
    <font>
      <b/>
      <i/>
      <sz val="8"/>
      <name val="Arial"/>
      <family val="2"/>
      <charset val="238"/>
    </font>
    <font>
      <b/>
      <sz val="8"/>
      <color indexed="12"/>
      <name val="Tahoma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sz val="8"/>
      <name val="Arial"/>
      <family val="2"/>
    </font>
    <font>
      <sz val="8"/>
      <name val="Symbol"/>
      <family val="1"/>
      <charset val="2"/>
    </font>
    <font>
      <sz val="8"/>
      <color indexed="9"/>
      <name val="Arial CE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lightGrid">
        <bgColor indexed="29"/>
      </patternFill>
    </fill>
    <fill>
      <patternFill patternType="lightVertical"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  <fill>
      <gradientFill degree="180">
        <stop position="0">
          <color rgb="FFFF0000"/>
        </stop>
        <stop position="1">
          <color theme="4"/>
        </stop>
      </gradient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Down="1">
      <left style="double">
        <color indexed="10"/>
      </left>
      <right style="double">
        <color indexed="10"/>
      </right>
      <top/>
      <bottom/>
      <diagonal style="double">
        <color indexed="10"/>
      </diagonal>
    </border>
    <border>
      <left style="mediumDashed">
        <color indexed="20"/>
      </left>
      <right style="mediumDashed">
        <color indexed="20"/>
      </right>
      <top style="mediumDashed">
        <color indexed="20"/>
      </top>
      <bottom style="mediumDashed">
        <color indexed="20"/>
      </bottom>
      <diagonal/>
    </border>
    <border diagonalUp="1" diagonalDown="1">
      <left style="thick">
        <color indexed="10"/>
      </left>
      <right style="thick">
        <color indexed="10"/>
      </right>
      <top style="thick">
        <color indexed="17"/>
      </top>
      <bottom style="thick">
        <color indexed="17"/>
      </bottom>
      <diagonal style="thick">
        <color indexed="12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42" fillId="0" borderId="0"/>
    <xf numFmtId="0" fontId="48" fillId="22" borderId="0">
      <alignment horizontal="center" vertical="center" wrapText="1"/>
    </xf>
    <xf numFmtId="0" fontId="44" fillId="23" borderId="0">
      <alignment horizontal="left" vertical="center"/>
    </xf>
    <xf numFmtId="0" fontId="44" fillId="24" borderId="0">
      <alignment horizontal="left" vertical="center"/>
    </xf>
    <xf numFmtId="0" fontId="44" fillId="8" borderId="0">
      <alignment horizontal="left" vertical="center" indent="1"/>
    </xf>
    <xf numFmtId="0" fontId="44" fillId="0" borderId="0">
      <alignment horizontal="left" vertical="center"/>
    </xf>
    <xf numFmtId="0" fontId="48" fillId="22" borderId="0">
      <alignment horizontal="center" vertical="center" wrapText="1"/>
    </xf>
    <xf numFmtId="0" fontId="44" fillId="23" borderId="0">
      <alignment horizontal="left" vertical="center"/>
    </xf>
    <xf numFmtId="0" fontId="44" fillId="24" borderId="0">
      <alignment horizontal="left" vertical="center"/>
    </xf>
    <xf numFmtId="0" fontId="44" fillId="8" borderId="0">
      <alignment horizontal="left" vertical="center" indent="1"/>
    </xf>
    <xf numFmtId="0" fontId="44" fillId="0" borderId="0">
      <alignment horizontal="left" vertical="center"/>
    </xf>
  </cellStyleXfs>
  <cellXfs count="1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shrinkToFit="1"/>
    </xf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0" fillId="0" borderId="0" xfId="0" applyFont="1"/>
    <xf numFmtId="0" fontId="13" fillId="0" borderId="0" xfId="0" applyFont="1"/>
    <xf numFmtId="0" fontId="0" fillId="0" borderId="10" xfId="0" applyBorder="1"/>
    <xf numFmtId="0" fontId="0" fillId="0" borderId="11" xfId="0" applyBorder="1"/>
    <xf numFmtId="0" fontId="0" fillId="4" borderId="12" xfId="0" applyFill="1" applyBorder="1"/>
    <xf numFmtId="0" fontId="0" fillId="5" borderId="0" xfId="0" applyFill="1"/>
    <xf numFmtId="0" fontId="0" fillId="6" borderId="0" xfId="0" applyFill="1"/>
    <xf numFmtId="49" fontId="0" fillId="0" borderId="0" xfId="0" applyNumberFormat="1"/>
    <xf numFmtId="49" fontId="5" fillId="0" borderId="0" xfId="0" applyNumberFormat="1" applyFont="1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2" borderId="0" xfId="0" applyFont="1" applyFill="1" applyAlignment="1">
      <alignment horizontal="center"/>
    </xf>
    <xf numFmtId="0" fontId="5" fillId="7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5" fillId="8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2"/>
    <xf numFmtId="0" fontId="21" fillId="9" borderId="1" xfId="2" applyFont="1" applyFill="1" applyBorder="1" applyAlignment="1">
      <alignment horizontal="center" vertical="center" textRotation="180"/>
    </xf>
    <xf numFmtId="0" fontId="23" fillId="0" borderId="0" xfId="0" applyFont="1"/>
    <xf numFmtId="0" fontId="0" fillId="0" borderId="8" xfId="0" applyBorder="1"/>
    <xf numFmtId="14" fontId="0" fillId="0" borderId="0" xfId="0" applyNumberFormat="1"/>
    <xf numFmtId="0" fontId="25" fillId="3" borderId="0" xfId="0" applyFont="1" applyFill="1"/>
    <xf numFmtId="49" fontId="23" fillId="0" borderId="0" xfId="0" applyNumberFormat="1" applyFont="1"/>
    <xf numFmtId="49" fontId="27" fillId="0" borderId="0" xfId="0" applyNumberFormat="1" applyFont="1"/>
    <xf numFmtId="0" fontId="9" fillId="0" borderId="0" xfId="0" applyFont="1"/>
    <xf numFmtId="0" fontId="5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4" fillId="3" borderId="0" xfId="0" applyFont="1" applyFill="1"/>
    <xf numFmtId="2" fontId="26" fillId="0" borderId="0" xfId="0" applyNumberFormat="1" applyFont="1"/>
    <xf numFmtId="49" fontId="20" fillId="0" borderId="0" xfId="2" applyNumberFormat="1"/>
    <xf numFmtId="49" fontId="20" fillId="0" borderId="0" xfId="2" applyNumberFormat="1" applyFont="1"/>
    <xf numFmtId="49" fontId="20" fillId="0" borderId="0" xfId="2" applyNumberFormat="1" applyAlignment="1">
      <alignment horizontal="center" vertical="center" textRotation="180"/>
    </xf>
    <xf numFmtId="49" fontId="34" fillId="0" borderId="0" xfId="2" applyNumberFormat="1" applyFont="1"/>
    <xf numFmtId="49" fontId="35" fillId="0" borderId="0" xfId="2" applyNumberFormat="1" applyFont="1"/>
    <xf numFmtId="49" fontId="36" fillId="0" borderId="0" xfId="2" applyNumberFormat="1" applyFont="1"/>
    <xf numFmtId="0" fontId="0" fillId="3" borderId="8" xfId="0" applyFill="1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3" borderId="0" xfId="0" applyFill="1" applyBorder="1"/>
    <xf numFmtId="0" fontId="0" fillId="0" borderId="7" xfId="0" applyBorder="1"/>
    <xf numFmtId="0" fontId="0" fillId="0" borderId="8" xfId="0" applyBorder="1" applyAlignment="1">
      <alignment horizontal="center"/>
    </xf>
    <xf numFmtId="9" fontId="0" fillId="0" borderId="8" xfId="3" applyFont="1" applyBorder="1"/>
    <xf numFmtId="0" fontId="0" fillId="0" borderId="5" xfId="0" applyBorder="1" applyAlignment="1">
      <alignment horizontal="center"/>
    </xf>
    <xf numFmtId="9" fontId="0" fillId="0" borderId="0" xfId="3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39" fillId="0" borderId="0" xfId="0" applyFont="1"/>
    <xf numFmtId="0" fontId="0" fillId="11" borderId="0" xfId="0" applyFill="1"/>
    <xf numFmtId="0" fontId="16" fillId="0" borderId="0" xfId="0" applyFont="1" applyAlignment="1">
      <alignment vertical="center"/>
    </xf>
    <xf numFmtId="0" fontId="40" fillId="0" borderId="0" xfId="0" applyFont="1"/>
    <xf numFmtId="14" fontId="39" fillId="0" borderId="0" xfId="0" applyNumberFormat="1" applyFont="1"/>
    <xf numFmtId="0" fontId="39" fillId="1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167" fontId="0" fillId="13" borderId="0" xfId="0" applyNumberFormat="1" applyFill="1" applyAlignment="1">
      <alignment horizontal="center"/>
    </xf>
    <xf numFmtId="0" fontId="0" fillId="13" borderId="0" xfId="0" applyFill="1"/>
    <xf numFmtId="0" fontId="0" fillId="16" borderId="0" xfId="0" applyFill="1" applyAlignment="1">
      <alignment horizontal="center"/>
    </xf>
    <xf numFmtId="0" fontId="0" fillId="15" borderId="0" xfId="0" applyFill="1"/>
    <xf numFmtId="0" fontId="39" fillId="17" borderId="0" xfId="0" applyFont="1" applyFill="1" applyAlignment="1">
      <alignment horizontal="center" vertical="center"/>
    </xf>
    <xf numFmtId="0" fontId="25" fillId="19" borderId="2" xfId="0" applyFont="1" applyFill="1" applyBorder="1" applyAlignment="1">
      <alignment horizontal="center" vertical="center"/>
    </xf>
    <xf numFmtId="165" fontId="0" fillId="0" borderId="3" xfId="1" applyNumberFormat="1" applyFont="1" applyBorder="1"/>
    <xf numFmtId="0" fontId="0" fillId="3" borderId="3" xfId="0" applyFill="1" applyBorder="1"/>
    <xf numFmtId="0" fontId="0" fillId="0" borderId="4" xfId="0" applyBorder="1"/>
    <xf numFmtId="166" fontId="0" fillId="0" borderId="0" xfId="0" applyNumberFormat="1" applyBorder="1"/>
    <xf numFmtId="0" fontId="0" fillId="0" borderId="6" xfId="0" applyBorder="1"/>
    <xf numFmtId="0" fontId="37" fillId="0" borderId="0" xfId="0" applyFont="1" applyBorder="1"/>
    <xf numFmtId="0" fontId="0" fillId="3" borderId="5" xfId="0" applyFill="1" applyBorder="1"/>
    <xf numFmtId="0" fontId="0" fillId="7" borderId="0" xfId="0" applyFill="1" applyBorder="1"/>
    <xf numFmtId="0" fontId="0" fillId="8" borderId="0" xfId="0" applyFill="1" applyBorder="1"/>
    <xf numFmtId="0" fontId="0" fillId="0" borderId="9" xfId="0" applyBorder="1"/>
    <xf numFmtId="164" fontId="0" fillId="0" borderId="5" xfId="0" applyNumberFormat="1" applyBorder="1"/>
    <xf numFmtId="0" fontId="23" fillId="0" borderId="0" xfId="0" applyFont="1" applyBorder="1"/>
    <xf numFmtId="0" fontId="24" fillId="0" borderId="0" xfId="0" applyFont="1" applyBorder="1"/>
    <xf numFmtId="1" fontId="24" fillId="3" borderId="6" xfId="0" applyNumberFormat="1" applyFont="1" applyFill="1" applyBorder="1"/>
    <xf numFmtId="0" fontId="39" fillId="18" borderId="5" xfId="0" applyFont="1" applyFill="1" applyBorder="1"/>
    <xf numFmtId="1" fontId="24" fillId="3" borderId="9" xfId="0" applyNumberFormat="1" applyFont="1" applyFill="1" applyBorder="1"/>
    <xf numFmtId="0" fontId="41" fillId="18" borderId="5" xfId="0" applyFont="1" applyFill="1" applyBorder="1"/>
    <xf numFmtId="0" fontId="0" fillId="19" borderId="3" xfId="0" applyFill="1" applyBorder="1"/>
    <xf numFmtId="0" fontId="0" fillId="19" borderId="4" xfId="0" applyFill="1" applyBorder="1"/>
    <xf numFmtId="0" fontId="0" fillId="19" borderId="4" xfId="0" applyFill="1" applyBorder="1" applyAlignment="1">
      <alignment horizontal="center"/>
    </xf>
    <xf numFmtId="0" fontId="5" fillId="19" borderId="0" xfId="0" applyFont="1" applyFill="1"/>
    <xf numFmtId="0" fontId="0" fillId="19" borderId="0" xfId="0" applyFill="1"/>
    <xf numFmtId="14" fontId="0" fillId="19" borderId="0" xfId="0" applyNumberFormat="1" applyFill="1"/>
    <xf numFmtId="0" fontId="29" fillId="18" borderId="0" xfId="0" applyFont="1" applyFill="1"/>
    <xf numFmtId="14" fontId="29" fillId="18" borderId="0" xfId="0" applyNumberFormat="1" applyFont="1" applyFill="1" applyAlignment="1">
      <alignment horizontal="center"/>
    </xf>
    <xf numFmtId="14" fontId="0" fillId="20" borderId="0" xfId="0" applyNumberFormat="1" applyFill="1"/>
    <xf numFmtId="1" fontId="0" fillId="21" borderId="0" xfId="0" applyNumberFormat="1" applyFill="1"/>
    <xf numFmtId="0" fontId="44" fillId="0" borderId="0" xfId="4" applyFont="1" applyFill="1" applyAlignment="1">
      <alignment vertical="top"/>
    </xf>
    <xf numFmtId="0" fontId="44" fillId="0" borderId="17" xfId="4" applyFont="1" applyFill="1" applyBorder="1" applyAlignment="1">
      <alignment vertical="top" wrapText="1"/>
    </xf>
    <xf numFmtId="0" fontId="44" fillId="0" borderId="18" xfId="4" applyFont="1" applyFill="1" applyBorder="1" applyAlignment="1">
      <alignment vertical="top" wrapText="1"/>
    </xf>
    <xf numFmtId="0" fontId="44" fillId="0" borderId="18" xfId="4" applyFont="1" applyFill="1" applyBorder="1" applyAlignment="1">
      <alignment vertical="top"/>
    </xf>
    <xf numFmtId="0" fontId="44" fillId="0" borderId="17" xfId="4" quotePrefix="1" applyFont="1" applyFill="1" applyBorder="1" applyAlignment="1">
      <alignment vertical="top" wrapText="1"/>
    </xf>
    <xf numFmtId="10" fontId="44" fillId="0" borderId="0" xfId="4" applyNumberFormat="1" applyFont="1" applyFill="1" applyAlignment="1">
      <alignment vertical="top"/>
    </xf>
    <xf numFmtId="0" fontId="44" fillId="0" borderId="0" xfId="4" applyFont="1" applyFill="1" applyBorder="1" applyAlignment="1">
      <alignment vertical="top"/>
    </xf>
    <xf numFmtId="0" fontId="44" fillId="0" borderId="0" xfId="4" applyFont="1" applyFill="1" applyAlignment="1">
      <alignment vertical="top" wrapText="1"/>
    </xf>
    <xf numFmtId="0" fontId="43" fillId="21" borderId="19" xfId="4" applyFont="1" applyFill="1" applyBorder="1" applyAlignment="1">
      <alignment horizontal="center" vertical="top" wrapText="1"/>
    </xf>
    <xf numFmtId="0" fontId="42" fillId="0" borderId="0" xfId="4"/>
    <xf numFmtId="0" fontId="44" fillId="0" borderId="19" xfId="4" applyFont="1" applyFill="1" applyBorder="1" applyAlignment="1">
      <alignment horizontal="center" vertical="top" wrapText="1"/>
    </xf>
    <xf numFmtId="0" fontId="44" fillId="0" borderId="19" xfId="4" applyFont="1" applyFill="1" applyBorder="1" applyAlignment="1">
      <alignment vertical="top" wrapText="1"/>
    </xf>
    <xf numFmtId="0" fontId="46" fillId="0" borderId="19" xfId="4" applyFont="1" applyFill="1" applyBorder="1" applyAlignment="1">
      <alignment horizontal="center" vertical="top" wrapText="1"/>
    </xf>
    <xf numFmtId="0" fontId="41" fillId="0" borderId="19" xfId="4" applyFont="1" applyFill="1" applyBorder="1" applyAlignment="1">
      <alignment horizontal="center" vertical="top" wrapText="1"/>
    </xf>
    <xf numFmtId="0" fontId="44" fillId="0" borderId="19" xfId="4" quotePrefix="1" applyFont="1" applyFill="1" applyBorder="1" applyAlignment="1">
      <alignment horizontal="center" vertical="top" wrapText="1"/>
    </xf>
    <xf numFmtId="0" fontId="44" fillId="0" borderId="0" xfId="4" applyFont="1" applyFill="1" applyAlignment="1">
      <alignment horizontal="left" vertical="top"/>
    </xf>
    <xf numFmtId="49" fontId="39" fillId="0" borderId="0" xfId="0" applyNumberFormat="1" applyFont="1"/>
    <xf numFmtId="0" fontId="39" fillId="0" borderId="0" xfId="0" applyFont="1" applyAlignment="1">
      <alignment wrapText="1"/>
    </xf>
    <xf numFmtId="0" fontId="0" fillId="0" borderId="0" xfId="0" applyAlignment="1"/>
    <xf numFmtId="0" fontId="0" fillId="0" borderId="13" xfId="0" applyBorder="1" applyAlignment="1"/>
    <xf numFmtId="0" fontId="0" fillId="0" borderId="14" xfId="0" applyBorder="1" applyAlignment="1"/>
    <xf numFmtId="0" fontId="5" fillId="3" borderId="13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8" fillId="0" borderId="0" xfId="0" applyFont="1" applyAlignment="1">
      <alignment horizontal="center" vertical="center" textRotation="90"/>
    </xf>
    <xf numFmtId="0" fontId="5" fillId="0" borderId="0" xfId="0" applyFont="1" applyAlignment="1">
      <alignment horizontal="center" textRotation="255"/>
    </xf>
    <xf numFmtId="0" fontId="32" fillId="10" borderId="13" xfId="2" applyFont="1" applyFill="1" applyBorder="1" applyAlignment="1">
      <alignment horizontal="center"/>
    </xf>
    <xf numFmtId="0" fontId="32" fillId="10" borderId="15" xfId="2" applyFont="1" applyFill="1" applyBorder="1" applyAlignment="1">
      <alignment horizontal="center"/>
    </xf>
    <xf numFmtId="0" fontId="32" fillId="10" borderId="14" xfId="2" applyFont="1" applyFill="1" applyBorder="1" applyAlignment="1">
      <alignment horizontal="center"/>
    </xf>
    <xf numFmtId="0" fontId="31" fillId="7" borderId="5" xfId="2" applyFont="1" applyFill="1" applyBorder="1" applyAlignment="1">
      <alignment horizontal="center"/>
    </xf>
    <xf numFmtId="0" fontId="31" fillId="7" borderId="0" xfId="2" applyFont="1" applyFill="1" applyBorder="1" applyAlignment="1">
      <alignment horizontal="center"/>
    </xf>
    <xf numFmtId="0" fontId="31" fillId="7" borderId="6" xfId="2" applyFont="1" applyFill="1" applyBorder="1" applyAlignment="1">
      <alignment horizontal="center"/>
    </xf>
    <xf numFmtId="0" fontId="30" fillId="7" borderId="5" xfId="2" applyFont="1" applyFill="1" applyBorder="1" applyAlignment="1">
      <alignment horizontal="center" wrapText="1"/>
    </xf>
    <xf numFmtId="0" fontId="22" fillId="7" borderId="0" xfId="2" applyFont="1" applyFill="1" applyBorder="1" applyAlignment="1">
      <alignment horizontal="center"/>
    </xf>
    <xf numFmtId="0" fontId="22" fillId="7" borderId="6" xfId="2" applyFont="1" applyFill="1" applyBorder="1" applyAlignment="1">
      <alignment horizontal="center"/>
    </xf>
    <xf numFmtId="0" fontId="22" fillId="7" borderId="5" xfId="2" applyFont="1" applyFill="1" applyBorder="1" applyAlignment="1">
      <alignment horizontal="center"/>
    </xf>
    <xf numFmtId="0" fontId="22" fillId="7" borderId="7" xfId="2" applyFont="1" applyFill="1" applyBorder="1" applyAlignment="1">
      <alignment horizontal="center"/>
    </xf>
    <xf numFmtId="0" fontId="22" fillId="7" borderId="8" xfId="2" applyFont="1" applyFill="1" applyBorder="1" applyAlignment="1">
      <alignment horizontal="center"/>
    </xf>
    <xf numFmtId="0" fontId="22" fillId="7" borderId="9" xfId="2" applyFont="1" applyFill="1" applyBorder="1" applyAlignment="1">
      <alignment horizontal="center"/>
    </xf>
    <xf numFmtId="0" fontId="37" fillId="7" borderId="5" xfId="0" applyFont="1" applyFill="1" applyBorder="1" applyAlignment="1">
      <alignment horizontal="center"/>
    </xf>
    <xf numFmtId="0" fontId="37" fillId="7" borderId="0" xfId="0" applyFont="1" applyFill="1" applyBorder="1" applyAlignment="1">
      <alignment horizontal="center"/>
    </xf>
    <xf numFmtId="0" fontId="37" fillId="8" borderId="5" xfId="0" applyFont="1" applyFill="1" applyBorder="1" applyAlignment="1">
      <alignment horizontal="center"/>
    </xf>
    <xf numFmtId="0" fontId="37" fillId="8" borderId="0" xfId="0" applyFont="1" applyFill="1" applyBorder="1" applyAlignment="1">
      <alignment horizontal="center"/>
    </xf>
    <xf numFmtId="0" fontId="5" fillId="14" borderId="0" xfId="0" applyFont="1" applyFill="1" applyAlignment="1">
      <alignment horizontal="center"/>
    </xf>
    <xf numFmtId="0" fontId="43" fillId="21" borderId="0" xfId="4" applyFont="1" applyFill="1" applyAlignment="1">
      <alignment vertical="top"/>
    </xf>
    <xf numFmtId="0" fontId="43" fillId="21" borderId="16" xfId="4" applyFont="1" applyFill="1" applyBorder="1" applyAlignment="1">
      <alignment vertical="top"/>
    </xf>
    <xf numFmtId="0" fontId="44" fillId="0" borderId="17" xfId="4" applyFont="1" applyFill="1" applyBorder="1" applyAlignment="1">
      <alignment vertical="top" wrapText="1"/>
    </xf>
    <xf numFmtId="0" fontId="44" fillId="0" borderId="18" xfId="4" applyFont="1" applyFill="1" applyBorder="1" applyAlignment="1">
      <alignment vertical="top" wrapText="1"/>
    </xf>
    <xf numFmtId="0" fontId="44" fillId="0" borderId="0" xfId="4" applyFont="1" applyFill="1" applyAlignment="1">
      <alignment vertical="top"/>
    </xf>
    <xf numFmtId="0" fontId="1" fillId="0" borderId="0" xfId="0" applyFont="1"/>
    <xf numFmtId="44" fontId="0" fillId="25" borderId="20" xfId="1" applyFont="1" applyFill="1" applyBorder="1"/>
    <xf numFmtId="0" fontId="0" fillId="25" borderId="20" xfId="0" applyNumberFormat="1" applyFill="1" applyBorder="1"/>
  </cellXfs>
  <cellStyles count="15">
    <cellStyle name="Měna" xfId="1" builtinId="4"/>
    <cellStyle name="Normální" xfId="0" builtinId="0"/>
    <cellStyle name="normální 2" xfId="4"/>
    <cellStyle name="normální_Inzerát" xfId="2"/>
    <cellStyle name="OffStyl1" xfId="5"/>
    <cellStyle name="OffStyl2" xfId="6"/>
    <cellStyle name="OffStyl3" xfId="7"/>
    <cellStyle name="OffStyl4" xfId="8"/>
    <cellStyle name="OffStyl5" xfId="9"/>
    <cellStyle name="Procenta" xfId="3" builtinId="5"/>
    <cellStyle name="Styl1" xfId="10"/>
    <cellStyle name="Styl2" xfId="11"/>
    <cellStyle name="Styl3" xfId="12"/>
    <cellStyle name="Styl4" xfId="13"/>
    <cellStyle name="Styl5" xfId="14"/>
  </cellStyles>
  <dxfs count="0"/>
  <tableStyles count="0" defaultTableStyle="TableStyleMedium9" defaultPivotStyle="PivotStyleLight16"/>
  <colors>
    <mruColors>
      <color rgb="FF00CC99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342900</xdr:colOff>
      <xdr:row>39</xdr:row>
      <xdr:rowOff>142875</xdr:rowOff>
    </xdr:from>
    <xdr:to>
      <xdr:col>23</xdr:col>
      <xdr:colOff>342900</xdr:colOff>
      <xdr:row>43</xdr:row>
      <xdr:rowOff>95250</xdr:rowOff>
    </xdr:to>
    <xdr:sp macro="" textlink="">
      <xdr:nvSpPr>
        <xdr:cNvPr id="4099" name="Line 3"/>
        <xdr:cNvSpPr>
          <a:spLocks noChangeShapeType="1"/>
        </xdr:cNvSpPr>
      </xdr:nvSpPr>
      <xdr:spPr bwMode="auto">
        <a:xfrm>
          <a:off x="14268450" y="3790950"/>
          <a:ext cx="0" cy="4381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35172</xdr:colOff>
      <xdr:row>17</xdr:row>
      <xdr:rowOff>65209</xdr:rowOff>
    </xdr:from>
    <xdr:to>
      <xdr:col>8</xdr:col>
      <xdr:colOff>109903</xdr:colOff>
      <xdr:row>29</xdr:row>
      <xdr:rowOff>102578</xdr:rowOff>
    </xdr:to>
    <xdr:grpSp>
      <xdr:nvGrpSpPr>
        <xdr:cNvPr id="4105" name="Group 9"/>
        <xdr:cNvGrpSpPr>
          <a:grpSpLocks/>
        </xdr:cNvGrpSpPr>
      </xdr:nvGrpSpPr>
      <xdr:grpSpPr bwMode="auto">
        <a:xfrm>
          <a:off x="2672864" y="2724882"/>
          <a:ext cx="2243501" cy="1971677"/>
          <a:chOff x="749" y="200"/>
          <a:chExt cx="249" cy="218"/>
        </a:xfrm>
      </xdr:grpSpPr>
      <xdr:pic>
        <xdr:nvPicPr>
          <xdr:cNvPr id="4097" name="Picture 1" descr="5-vybrat_sloupec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749" y="279"/>
            <a:ext cx="159" cy="139"/>
          </a:xfrm>
          <a:prstGeom prst="rect">
            <a:avLst/>
          </a:prstGeom>
          <a:noFill/>
          <a:ln w="19050">
            <a:solidFill>
              <a:srgbClr val="000000"/>
            </a:solidFill>
            <a:miter lim="800000"/>
            <a:headEnd/>
            <a:tailEnd/>
          </a:ln>
        </xdr:spPr>
      </xdr:pic>
      <xdr:sp macro="" textlink="">
        <xdr:nvSpPr>
          <xdr:cNvPr id="4098" name="Text Box 2"/>
          <xdr:cNvSpPr txBox="1">
            <a:spLocks noChangeArrowheads="1"/>
          </xdr:cNvSpPr>
        </xdr:nvSpPr>
        <xdr:spPr bwMode="auto">
          <a:xfrm>
            <a:off x="778" y="200"/>
            <a:ext cx="96" cy="46"/>
          </a:xfrm>
          <a:prstGeom prst="rect">
            <a:avLst/>
          </a:prstGeom>
          <a:solidFill>
            <a:srgbClr val="DDE8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cs-CZ" sz="800" b="1" i="0" strike="noStrike">
                <a:solidFill>
                  <a:srgbClr val="000000"/>
                </a:solidFill>
                <a:latin typeface="Arial"/>
                <a:cs typeface="Arial"/>
              </a:rPr>
              <a:t>Označení sloupce kliknu LT sem:</a:t>
            </a:r>
          </a:p>
        </xdr:txBody>
      </xdr:sp>
      <xdr:sp macro="" textlink="">
        <xdr:nvSpPr>
          <xdr:cNvPr id="4101" name="Line 5"/>
          <xdr:cNvSpPr>
            <a:spLocks noChangeShapeType="1"/>
          </xdr:cNvSpPr>
        </xdr:nvSpPr>
        <xdr:spPr bwMode="auto">
          <a:xfrm>
            <a:off x="829" y="245"/>
            <a:ext cx="1" cy="53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4102" name="Text Box 6"/>
          <xdr:cNvSpPr txBox="1">
            <a:spLocks noChangeArrowheads="1"/>
          </xdr:cNvSpPr>
        </xdr:nvSpPr>
        <xdr:spPr bwMode="auto">
          <a:xfrm>
            <a:off x="887" y="200"/>
            <a:ext cx="111" cy="46"/>
          </a:xfrm>
          <a:prstGeom prst="rect">
            <a:avLst/>
          </a:prstGeom>
          <a:solidFill>
            <a:srgbClr val="DDE8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cs-CZ" sz="800" b="1" i="0" strike="noStrike">
                <a:solidFill>
                  <a:srgbClr val="000000"/>
                </a:solidFill>
                <a:latin typeface="Arial"/>
                <a:cs typeface="Arial"/>
              </a:rPr>
              <a:t>Přizpůsobení šířky sloupce kliknu dvojklikem LT sem:</a:t>
            </a:r>
          </a:p>
        </xdr:txBody>
      </xdr:sp>
      <xdr:sp macro="" textlink="">
        <xdr:nvSpPr>
          <xdr:cNvPr id="4103" name="Line 7"/>
          <xdr:cNvSpPr>
            <a:spLocks noChangeShapeType="1"/>
          </xdr:cNvSpPr>
        </xdr:nvSpPr>
        <xdr:spPr bwMode="auto">
          <a:xfrm flipH="1">
            <a:off x="861" y="246"/>
            <a:ext cx="77" cy="57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129778</xdr:colOff>
      <xdr:row>31</xdr:row>
      <xdr:rowOff>70247</xdr:rowOff>
    </xdr:from>
    <xdr:to>
      <xdr:col>5</xdr:col>
      <xdr:colOff>491728</xdr:colOff>
      <xdr:row>32</xdr:row>
      <xdr:rowOff>155972</xdr:rowOff>
    </xdr:to>
    <xdr:pic>
      <xdr:nvPicPr>
        <xdr:cNvPr id="2" name="Obrázek 1" descr="Tlacitko_otocit_text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contrast="10000"/>
        </a:blip>
        <a:stretch>
          <a:fillRect/>
        </a:stretch>
      </xdr:blipFill>
      <xdr:spPr>
        <a:xfrm>
          <a:off x="3539728" y="6423422"/>
          <a:ext cx="361950" cy="2762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504825</xdr:colOff>
      <xdr:row>24</xdr:row>
      <xdr:rowOff>47625</xdr:rowOff>
    </xdr:from>
    <xdr:to>
      <xdr:col>9</xdr:col>
      <xdr:colOff>209550</xdr:colOff>
      <xdr:row>25</xdr:row>
      <xdr:rowOff>142875</xdr:rowOff>
    </xdr:to>
    <xdr:pic>
      <xdr:nvPicPr>
        <xdr:cNvPr id="3" name="Obrázek 2" descr="tTlacitko_sloucit_a_zarovnat_na_stred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24375" y="5238750"/>
          <a:ext cx="1533525" cy="257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59539</xdr:colOff>
      <xdr:row>5</xdr:row>
      <xdr:rowOff>64427</xdr:rowOff>
    </xdr:from>
    <xdr:to>
      <xdr:col>7</xdr:col>
      <xdr:colOff>700086</xdr:colOff>
      <xdr:row>5</xdr:row>
      <xdr:rowOff>64427</xdr:rowOff>
    </xdr:to>
    <xdr:sp macro="" textlink="">
      <xdr:nvSpPr>
        <xdr:cNvPr id="5121" name="Line 1"/>
        <xdr:cNvSpPr>
          <a:spLocks noChangeShapeType="1"/>
        </xdr:cNvSpPr>
      </xdr:nvSpPr>
      <xdr:spPr bwMode="auto">
        <a:xfrm flipV="1">
          <a:off x="3178977" y="868099"/>
          <a:ext cx="1980000" cy="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71437</xdr:colOff>
      <xdr:row>5</xdr:row>
      <xdr:rowOff>157163</xdr:rowOff>
    </xdr:from>
    <xdr:to>
      <xdr:col>7</xdr:col>
      <xdr:colOff>684609</xdr:colOff>
      <xdr:row>8</xdr:row>
      <xdr:rowOff>101203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3411140" y="960835"/>
          <a:ext cx="1952625" cy="438149"/>
        </a:xfrm>
        <a:prstGeom prst="rect">
          <a:avLst/>
        </a:prstGeom>
        <a:solidFill>
          <a:srgbClr val="99CC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cs-CZ" sz="800" b="1" i="0" strike="noStrike">
              <a:solidFill>
                <a:srgbClr val="000000"/>
              </a:solidFill>
              <a:latin typeface="Arial"/>
              <a:cs typeface="Arial"/>
            </a:rPr>
            <a:t>Tyto buňky obsahují stejné hodnoty, ale desetinná místa byla zakryta, tj. výsledek vypadá, jako by byl špatně.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360759</xdr:colOff>
      <xdr:row>20</xdr:row>
      <xdr:rowOff>36910</xdr:rowOff>
    </xdr:from>
    <xdr:to>
      <xdr:col>3</xdr:col>
      <xdr:colOff>75009</xdr:colOff>
      <xdr:row>21</xdr:row>
      <xdr:rowOff>0</xdr:rowOff>
    </xdr:to>
    <xdr:cxnSp macro="">
      <xdr:nvCxnSpPr>
        <xdr:cNvPr id="2049" name="AutoShape 1"/>
        <xdr:cNvCxnSpPr>
          <a:cxnSpLocks noChangeShapeType="1"/>
        </xdr:cNvCxnSpPr>
      </xdr:nvCxnSpPr>
      <xdr:spPr bwMode="auto">
        <a:xfrm flipH="1" flipV="1">
          <a:off x="1206103" y="2721769"/>
          <a:ext cx="392906" cy="1238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3</xdr:col>
      <xdr:colOff>266700</xdr:colOff>
      <xdr:row>20</xdr:row>
      <xdr:rowOff>21431</xdr:rowOff>
    </xdr:from>
    <xdr:to>
      <xdr:col>3</xdr:col>
      <xdr:colOff>381000</xdr:colOff>
      <xdr:row>20</xdr:row>
      <xdr:rowOff>154781</xdr:rowOff>
    </xdr:to>
    <xdr:cxnSp macro="">
      <xdr:nvCxnSpPr>
        <xdr:cNvPr id="2050" name="AutoShape 2"/>
        <xdr:cNvCxnSpPr>
          <a:cxnSpLocks noChangeShapeType="1"/>
        </xdr:cNvCxnSpPr>
      </xdr:nvCxnSpPr>
      <xdr:spPr bwMode="auto">
        <a:xfrm flipV="1">
          <a:off x="1790700" y="2706290"/>
          <a:ext cx="114300" cy="1333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B1:K56"/>
  <sheetViews>
    <sheetView tabSelected="1" zoomScale="130" zoomScaleNormal="130" workbookViewId="0"/>
  </sheetViews>
  <sheetFormatPr defaultRowHeight="12.75" x14ac:dyDescent="0.2"/>
  <cols>
    <col min="1" max="1" width="3.5703125" customWidth="1"/>
    <col min="2" max="2" width="4.140625" customWidth="1"/>
    <col min="3" max="3" width="17.42578125" customWidth="1"/>
    <col min="4" max="4" width="14.28515625" customWidth="1"/>
    <col min="5" max="5" width="5.140625" customWidth="1"/>
    <col min="11" max="11" width="8.85546875" customWidth="1"/>
  </cols>
  <sheetData>
    <row r="1" spans="2:5" ht="8.25" customHeight="1" x14ac:dyDescent="0.2"/>
    <row r="2" spans="2:5" ht="18" x14ac:dyDescent="0.25">
      <c r="B2" s="35" t="s">
        <v>24</v>
      </c>
    </row>
    <row r="3" spans="2:5" ht="6" customHeight="1" x14ac:dyDescent="0.2">
      <c r="B3" s="4"/>
    </row>
    <row r="4" spans="2:5" x14ac:dyDescent="0.2">
      <c r="B4" s="4" t="s">
        <v>28</v>
      </c>
    </row>
    <row r="5" spans="2:5" x14ac:dyDescent="0.2">
      <c r="B5" s="26" t="s">
        <v>35</v>
      </c>
      <c r="E5" s="39" t="s">
        <v>73</v>
      </c>
    </row>
    <row r="6" spans="2:5" x14ac:dyDescent="0.2">
      <c r="B6" s="26" t="s">
        <v>78</v>
      </c>
      <c r="E6" s="39" t="s">
        <v>79</v>
      </c>
    </row>
    <row r="7" spans="2:5" x14ac:dyDescent="0.2">
      <c r="B7" s="26" t="s">
        <v>160</v>
      </c>
      <c r="E7" s="39" t="s">
        <v>161</v>
      </c>
    </row>
    <row r="8" spans="2:5" x14ac:dyDescent="0.2">
      <c r="B8" s="26" t="s">
        <v>25</v>
      </c>
      <c r="E8" s="39" t="s">
        <v>76</v>
      </c>
    </row>
    <row r="9" spans="2:5" x14ac:dyDescent="0.2">
      <c r="B9" s="26" t="s">
        <v>26</v>
      </c>
      <c r="E9" s="39" t="s">
        <v>81</v>
      </c>
    </row>
    <row r="10" spans="2:5" x14ac:dyDescent="0.2">
      <c r="B10" s="26" t="s">
        <v>27</v>
      </c>
      <c r="E10" s="39" t="s">
        <v>77</v>
      </c>
    </row>
    <row r="11" spans="2:5" x14ac:dyDescent="0.2">
      <c r="B11" s="26" t="s">
        <v>74</v>
      </c>
      <c r="E11" s="39" t="s">
        <v>75</v>
      </c>
    </row>
    <row r="13" spans="2:5" x14ac:dyDescent="0.2">
      <c r="B13" s="26" t="s">
        <v>29</v>
      </c>
      <c r="E13" s="39" t="s">
        <v>162</v>
      </c>
    </row>
    <row r="14" spans="2:5" x14ac:dyDescent="0.2">
      <c r="B14" s="26" t="s">
        <v>30</v>
      </c>
      <c r="E14" s="39" t="s">
        <v>163</v>
      </c>
    </row>
    <row r="15" spans="2:5" x14ac:dyDescent="0.2">
      <c r="B15" s="26" t="s">
        <v>164</v>
      </c>
      <c r="E15" s="39" t="s">
        <v>165</v>
      </c>
    </row>
    <row r="16" spans="2:5" x14ac:dyDescent="0.2">
      <c r="B16" s="26" t="s">
        <v>80</v>
      </c>
      <c r="E16" s="39" t="s">
        <v>84</v>
      </c>
    </row>
    <row r="17" spans="2:5" x14ac:dyDescent="0.2">
      <c r="B17" s="26" t="s">
        <v>82</v>
      </c>
      <c r="E17" s="39" t="s">
        <v>83</v>
      </c>
    </row>
    <row r="18" spans="2:5" x14ac:dyDescent="0.2">
      <c r="B18" s="26"/>
      <c r="E18" s="39"/>
    </row>
    <row r="19" spans="2:5" x14ac:dyDescent="0.2">
      <c r="B19" s="26"/>
      <c r="E19" s="39"/>
    </row>
    <row r="20" spans="2:5" x14ac:dyDescent="0.2">
      <c r="B20" s="26"/>
      <c r="E20" s="39"/>
    </row>
    <row r="21" spans="2:5" x14ac:dyDescent="0.2">
      <c r="B21" s="26"/>
      <c r="E21" s="39"/>
    </row>
    <row r="22" spans="2:5" x14ac:dyDescent="0.2">
      <c r="B22" s="26"/>
      <c r="E22" s="39"/>
    </row>
    <row r="23" spans="2:5" x14ac:dyDescent="0.2">
      <c r="B23" s="26"/>
      <c r="E23" s="39"/>
    </row>
    <row r="24" spans="2:5" x14ac:dyDescent="0.2">
      <c r="B24" s="26"/>
      <c r="E24" s="39"/>
    </row>
    <row r="25" spans="2:5" x14ac:dyDescent="0.2">
      <c r="B25" s="26"/>
      <c r="E25" s="39"/>
    </row>
    <row r="26" spans="2:5" x14ac:dyDescent="0.2">
      <c r="B26" s="26"/>
      <c r="E26" s="39"/>
    </row>
    <row r="27" spans="2:5" x14ac:dyDescent="0.2">
      <c r="B27" s="26"/>
      <c r="E27" s="39"/>
    </row>
    <row r="28" spans="2:5" x14ac:dyDescent="0.2">
      <c r="B28" s="26"/>
      <c r="E28" s="39"/>
    </row>
    <row r="29" spans="2:5" x14ac:dyDescent="0.2">
      <c r="B29" s="26"/>
      <c r="E29" s="39"/>
    </row>
    <row r="30" spans="2:5" x14ac:dyDescent="0.2">
      <c r="B30" s="26"/>
      <c r="E30" s="39"/>
    </row>
    <row r="31" spans="2:5" x14ac:dyDescent="0.2">
      <c r="B31" s="26"/>
      <c r="E31" s="39"/>
    </row>
    <row r="32" spans="2:5" x14ac:dyDescent="0.2">
      <c r="B32" s="27" t="s">
        <v>31</v>
      </c>
    </row>
    <row r="33" spans="2:10" x14ac:dyDescent="0.2">
      <c r="B33" s="26" t="s">
        <v>88</v>
      </c>
      <c r="C33" s="26"/>
      <c r="E33" s="39" t="s">
        <v>85</v>
      </c>
    </row>
    <row r="34" spans="2:10" x14ac:dyDescent="0.2">
      <c r="B34" s="26"/>
      <c r="C34" s="26" t="s">
        <v>86</v>
      </c>
      <c r="D34" s="26"/>
      <c r="E34" s="43" t="s">
        <v>89</v>
      </c>
    </row>
    <row r="35" spans="2:10" x14ac:dyDescent="0.2">
      <c r="B35" s="26"/>
      <c r="C35" s="26" t="s">
        <v>87</v>
      </c>
      <c r="D35" s="26"/>
      <c r="E35" s="43" t="s">
        <v>90</v>
      </c>
    </row>
    <row r="36" spans="2:10" x14ac:dyDescent="0.2">
      <c r="B36" s="26" t="s">
        <v>32</v>
      </c>
      <c r="C36" s="26"/>
      <c r="D36" s="26"/>
      <c r="E36" s="43" t="s">
        <v>91</v>
      </c>
    </row>
    <row r="37" spans="2:10" x14ac:dyDescent="0.2">
      <c r="B37" s="26" t="s">
        <v>33</v>
      </c>
      <c r="C37" s="26"/>
      <c r="D37" s="26"/>
      <c r="E37" s="43" t="s">
        <v>92</v>
      </c>
    </row>
    <row r="38" spans="2:10" x14ac:dyDescent="0.2">
      <c r="B38" s="26"/>
      <c r="C38" s="126" t="s">
        <v>521</v>
      </c>
      <c r="D38" s="26"/>
      <c r="E38" s="43" t="s">
        <v>522</v>
      </c>
    </row>
    <row r="39" spans="2:10" x14ac:dyDescent="0.2">
      <c r="B39" s="26"/>
      <c r="C39" s="44" t="s">
        <v>524</v>
      </c>
      <c r="D39" s="26"/>
      <c r="E39" s="43" t="s">
        <v>523</v>
      </c>
    </row>
    <row r="40" spans="2:10" x14ac:dyDescent="0.2">
      <c r="B40" s="26" t="s">
        <v>34</v>
      </c>
      <c r="C40" s="26"/>
      <c r="D40" s="26"/>
      <c r="E40" s="44" t="s">
        <v>99</v>
      </c>
    </row>
    <row r="41" spans="2:10" x14ac:dyDescent="0.2">
      <c r="B41" s="26"/>
      <c r="C41" s="26"/>
      <c r="D41" s="26"/>
      <c r="E41" s="44" t="s">
        <v>166</v>
      </c>
    </row>
    <row r="42" spans="2:10" x14ac:dyDescent="0.2">
      <c r="B42" s="26" t="s">
        <v>70</v>
      </c>
      <c r="C42" s="26"/>
      <c r="D42" s="26"/>
      <c r="E42" s="39" t="s">
        <v>131</v>
      </c>
    </row>
    <row r="43" spans="2:10" x14ac:dyDescent="0.2">
      <c r="D43" s="26"/>
      <c r="E43" s="26"/>
    </row>
    <row r="44" spans="2:10" x14ac:dyDescent="0.2">
      <c r="B44" s="26"/>
      <c r="C44" s="26"/>
      <c r="D44" s="26"/>
      <c r="E44" s="26"/>
      <c r="F44" s="28" t="s">
        <v>14</v>
      </c>
      <c r="G44" s="28" t="s">
        <v>14</v>
      </c>
      <c r="H44" s="28" t="s">
        <v>14</v>
      </c>
      <c r="I44" s="28" t="s">
        <v>14</v>
      </c>
      <c r="J44" s="28" t="s">
        <v>14</v>
      </c>
    </row>
    <row r="45" spans="2:10" x14ac:dyDescent="0.2">
      <c r="B45" s="26"/>
      <c r="C45" s="26"/>
      <c r="D45" s="26"/>
      <c r="E45" s="26"/>
      <c r="F45" s="32" t="s">
        <v>14</v>
      </c>
      <c r="G45" s="32" t="s">
        <v>14</v>
      </c>
      <c r="H45" s="32" t="s">
        <v>14</v>
      </c>
      <c r="I45" s="32" t="s">
        <v>14</v>
      </c>
      <c r="J45" s="32" t="s">
        <v>14</v>
      </c>
    </row>
    <row r="46" spans="2:10" x14ac:dyDescent="0.2">
      <c r="B46" s="26"/>
      <c r="C46" s="26"/>
      <c r="D46" s="26"/>
      <c r="E46" s="26"/>
      <c r="F46" s="34" t="s">
        <v>14</v>
      </c>
      <c r="G46" s="34" t="s">
        <v>14</v>
      </c>
      <c r="H46" s="34" t="s">
        <v>14</v>
      </c>
      <c r="I46" s="34" t="s">
        <v>14</v>
      </c>
      <c r="J46" s="34" t="s">
        <v>14</v>
      </c>
    </row>
    <row r="47" spans="2:10" x14ac:dyDescent="0.2">
      <c r="B47" s="26"/>
      <c r="C47" s="26"/>
      <c r="D47" s="26"/>
      <c r="E47" s="26"/>
      <c r="F47" s="30" t="s">
        <v>14</v>
      </c>
      <c r="G47" s="30" t="s">
        <v>14</v>
      </c>
      <c r="H47" s="30" t="s">
        <v>14</v>
      </c>
      <c r="I47" s="30" t="s">
        <v>14</v>
      </c>
      <c r="J47" s="30" t="s">
        <v>14</v>
      </c>
    </row>
    <row r="48" spans="2:10" x14ac:dyDescent="0.2">
      <c r="B48" s="26"/>
      <c r="C48" s="26"/>
      <c r="D48" s="26"/>
      <c r="E48" s="26"/>
      <c r="F48" s="29" t="s">
        <v>14</v>
      </c>
      <c r="G48" s="29" t="s">
        <v>14</v>
      </c>
      <c r="H48" s="29" t="s">
        <v>14</v>
      </c>
      <c r="I48" s="29" t="s">
        <v>14</v>
      </c>
      <c r="J48" s="29" t="s">
        <v>14</v>
      </c>
    </row>
    <row r="49" spans="2:11" x14ac:dyDescent="0.2">
      <c r="B49" s="26"/>
      <c r="C49" s="26"/>
      <c r="D49" s="26"/>
      <c r="E49" s="26"/>
      <c r="F49" s="31" t="s">
        <v>14</v>
      </c>
      <c r="G49" s="31" t="s">
        <v>14</v>
      </c>
      <c r="H49" s="31" t="s">
        <v>14</v>
      </c>
      <c r="I49" s="31" t="s">
        <v>14</v>
      </c>
      <c r="J49" s="31" t="s">
        <v>14</v>
      </c>
    </row>
    <row r="50" spans="2:11" x14ac:dyDescent="0.2">
      <c r="B50" s="26"/>
      <c r="C50" s="26"/>
      <c r="D50" s="26"/>
      <c r="E50" s="26"/>
      <c r="F50" s="7" t="s">
        <v>14</v>
      </c>
      <c r="G50" s="7" t="s">
        <v>14</v>
      </c>
      <c r="H50" s="7" t="s">
        <v>14</v>
      </c>
      <c r="I50" s="7" t="s">
        <v>14</v>
      </c>
      <c r="J50" s="7" t="s">
        <v>14</v>
      </c>
    </row>
    <row r="51" spans="2:11" x14ac:dyDescent="0.2">
      <c r="B51" s="26"/>
      <c r="C51" s="26"/>
      <c r="D51" s="26"/>
      <c r="E51" s="26"/>
      <c r="F51" s="33" t="s">
        <v>14</v>
      </c>
      <c r="G51" s="33" t="s">
        <v>14</v>
      </c>
      <c r="H51" s="33" t="s">
        <v>14</v>
      </c>
      <c r="I51" s="33" t="s">
        <v>14</v>
      </c>
      <c r="J51" s="33" t="s">
        <v>14</v>
      </c>
    </row>
    <row r="52" spans="2:11" x14ac:dyDescent="0.2">
      <c r="B52" s="26"/>
      <c r="C52" s="26"/>
      <c r="D52" s="26"/>
      <c r="E52" s="26"/>
      <c r="F52" s="7" t="s">
        <v>14</v>
      </c>
      <c r="G52" s="7" t="s">
        <v>14</v>
      </c>
      <c r="H52" s="7" t="s">
        <v>14</v>
      </c>
      <c r="I52" s="7" t="s">
        <v>14</v>
      </c>
      <c r="J52" s="7" t="s">
        <v>14</v>
      </c>
    </row>
    <row r="53" spans="2:11" x14ac:dyDescent="0.2">
      <c r="B53" s="26"/>
      <c r="C53" s="26"/>
      <c r="D53" s="26"/>
      <c r="E53" s="26"/>
    </row>
    <row r="54" spans="2:11" ht="12.75" customHeight="1" x14ac:dyDescent="0.2">
      <c r="B54" s="26"/>
      <c r="C54" s="26"/>
      <c r="D54" s="26"/>
      <c r="E54" s="26"/>
      <c r="F54" s="36" t="s">
        <v>14</v>
      </c>
      <c r="K54" s="45" t="s">
        <v>93</v>
      </c>
    </row>
    <row r="55" spans="2:11" x14ac:dyDescent="0.2">
      <c r="B55" s="26"/>
      <c r="C55" s="26"/>
      <c r="D55" s="26"/>
      <c r="E55" s="26"/>
    </row>
    <row r="56" spans="2:11" x14ac:dyDescent="0.2">
      <c r="B56" s="26"/>
      <c r="C56" s="26"/>
      <c r="D56" s="26"/>
      <c r="E56" s="26"/>
    </row>
  </sheetData>
  <phoneticPr fontId="9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M67"/>
  <sheetViews>
    <sheetView topLeftCell="A26" zoomScaleNormal="100" workbookViewId="0">
      <selection activeCell="K57" sqref="K57"/>
    </sheetView>
  </sheetViews>
  <sheetFormatPr defaultRowHeight="12.75" x14ac:dyDescent="0.2"/>
  <cols>
    <col min="1" max="1" width="3.42578125" customWidth="1"/>
    <col min="2" max="2" width="13.28515625" customWidth="1"/>
    <col min="3" max="3" width="4.5703125" customWidth="1"/>
    <col min="4" max="4" width="20.7109375" customWidth="1"/>
  </cols>
  <sheetData>
    <row r="1" spans="1:13" ht="13.5" thickBot="1" x14ac:dyDescent="0.25"/>
    <row r="2" spans="1:13" ht="18" customHeight="1" thickBot="1" x14ac:dyDescent="0.25">
      <c r="A2" s="8" t="s">
        <v>6</v>
      </c>
      <c r="B2" s="9" t="s">
        <v>2</v>
      </c>
      <c r="D2" t="s">
        <v>0</v>
      </c>
    </row>
    <row r="3" spans="1:13" ht="8.25" customHeight="1" x14ac:dyDescent="0.2"/>
    <row r="4" spans="1:13" ht="63.75" x14ac:dyDescent="0.2">
      <c r="B4" s="5" t="s">
        <v>3</v>
      </c>
      <c r="D4" s="1" t="s">
        <v>0</v>
      </c>
    </row>
    <row r="5" spans="1:13" ht="6.75" customHeight="1" x14ac:dyDescent="0.2">
      <c r="D5" s="1"/>
    </row>
    <row r="6" spans="1:13" ht="60" customHeight="1" x14ac:dyDescent="0.2">
      <c r="B6" s="6" t="s">
        <v>4</v>
      </c>
      <c r="D6" t="s">
        <v>0</v>
      </c>
    </row>
    <row r="7" spans="1:13" ht="11.25" customHeight="1" thickBot="1" x14ac:dyDescent="0.25">
      <c r="B7" s="3"/>
    </row>
    <row r="8" spans="1:13" ht="18" customHeight="1" thickBot="1" x14ac:dyDescent="0.25">
      <c r="A8" s="8" t="s">
        <v>7</v>
      </c>
      <c r="B8" s="9" t="s">
        <v>2</v>
      </c>
      <c r="D8" t="s">
        <v>1</v>
      </c>
    </row>
    <row r="10" spans="1:13" x14ac:dyDescent="0.2">
      <c r="B10" s="5" t="s">
        <v>3</v>
      </c>
      <c r="D10" s="2" t="s">
        <v>1</v>
      </c>
    </row>
    <row r="12" spans="1:13" x14ac:dyDescent="0.2">
      <c r="B12" s="6" t="s">
        <v>4</v>
      </c>
      <c r="D12" s="69" t="s">
        <v>1</v>
      </c>
    </row>
    <row r="14" spans="1:13" ht="13.5" thickBot="1" x14ac:dyDescent="0.25"/>
    <row r="15" spans="1:13" ht="13.5" thickBot="1" x14ac:dyDescent="0.25">
      <c r="A15" s="8" t="s">
        <v>8</v>
      </c>
      <c r="B15" s="9" t="s">
        <v>2</v>
      </c>
      <c r="D15" t="s">
        <v>5</v>
      </c>
    </row>
    <row r="16" spans="1:13" ht="13.5" thickBot="1" x14ac:dyDescent="0.25">
      <c r="J16" s="131" t="s">
        <v>13</v>
      </c>
      <c r="K16" s="132"/>
      <c r="L16" s="132"/>
      <c r="M16" s="133"/>
    </row>
    <row r="17" spans="1:13" ht="13.5" thickBot="1" x14ac:dyDescent="0.25">
      <c r="B17" s="5" t="s">
        <v>3</v>
      </c>
      <c r="D17" s="129"/>
      <c r="E17" s="130"/>
      <c r="J17" s="10"/>
      <c r="K17" s="11"/>
      <c r="L17" s="11"/>
      <c r="M17" s="12"/>
    </row>
    <row r="18" spans="1:13" x14ac:dyDescent="0.2">
      <c r="J18" s="13"/>
      <c r="K18" s="14"/>
      <c r="L18" s="14"/>
      <c r="M18" s="15"/>
    </row>
    <row r="19" spans="1:13" x14ac:dyDescent="0.2">
      <c r="B19" s="6" t="s">
        <v>4</v>
      </c>
      <c r="J19" s="13"/>
      <c r="K19" s="14" t="s">
        <v>11</v>
      </c>
      <c r="L19" s="14"/>
      <c r="M19" s="15"/>
    </row>
    <row r="20" spans="1:13" ht="13.5" thickBot="1" x14ac:dyDescent="0.25">
      <c r="J20" s="13"/>
      <c r="K20" s="14"/>
      <c r="L20" s="14" t="s">
        <v>12</v>
      </c>
      <c r="M20" s="15"/>
    </row>
    <row r="21" spans="1:13" ht="13.5" thickBot="1" x14ac:dyDescent="0.25">
      <c r="A21" s="8" t="s">
        <v>9</v>
      </c>
      <c r="B21" s="9" t="s">
        <v>2</v>
      </c>
      <c r="D21" t="s">
        <v>10</v>
      </c>
      <c r="H21" s="5" t="s">
        <v>3</v>
      </c>
      <c r="J21" s="13"/>
      <c r="K21" s="14"/>
      <c r="L21" s="14"/>
      <c r="M21" s="15"/>
    </row>
    <row r="22" spans="1:13" x14ac:dyDescent="0.2">
      <c r="J22" s="13"/>
      <c r="K22" s="14"/>
      <c r="L22" s="14"/>
      <c r="M22" s="15"/>
    </row>
    <row r="23" spans="1:13" ht="13.5" thickBot="1" x14ac:dyDescent="0.25">
      <c r="B23" s="71" t="s">
        <v>137</v>
      </c>
      <c r="D23" s="69" t="s">
        <v>141</v>
      </c>
      <c r="J23" s="16"/>
      <c r="K23" s="17"/>
      <c r="L23" s="17"/>
      <c r="M23" s="18"/>
    </row>
    <row r="24" spans="1:13" x14ac:dyDescent="0.2">
      <c r="B24" s="71"/>
      <c r="D24" s="69" t="s">
        <v>142</v>
      </c>
    </row>
    <row r="25" spans="1:13" x14ac:dyDescent="0.2">
      <c r="B25" s="71"/>
      <c r="D25" s="69" t="s">
        <v>143</v>
      </c>
    </row>
    <row r="26" spans="1:13" ht="13.5" thickBot="1" x14ac:dyDescent="0.25"/>
    <row r="27" spans="1:13" ht="13.5" thickBot="1" x14ac:dyDescent="0.25">
      <c r="A27" s="8" t="s">
        <v>15</v>
      </c>
      <c r="B27" s="9" t="s">
        <v>2</v>
      </c>
      <c r="D27" t="s">
        <v>22</v>
      </c>
    </row>
    <row r="28" spans="1:13" ht="13.5" thickBot="1" x14ac:dyDescent="0.25"/>
    <row r="29" spans="1:13" x14ac:dyDescent="0.2">
      <c r="D29" s="134" t="s">
        <v>14</v>
      </c>
      <c r="E29" s="135" t="s">
        <v>14</v>
      </c>
      <c r="J29" s="10"/>
      <c r="K29" s="11"/>
      <c r="L29" s="11"/>
      <c r="M29" s="12"/>
    </row>
    <row r="30" spans="1:13" x14ac:dyDescent="0.2">
      <c r="B30" s="5" t="s">
        <v>3</v>
      </c>
      <c r="D30" s="134"/>
      <c r="E30" s="135"/>
      <c r="H30" s="6" t="s">
        <v>4</v>
      </c>
      <c r="J30" s="13"/>
      <c r="K30" s="14"/>
      <c r="L30" s="14"/>
      <c r="M30" s="15"/>
    </row>
    <row r="31" spans="1:13" x14ac:dyDescent="0.2">
      <c r="D31" s="134"/>
      <c r="E31" s="135"/>
      <c r="J31" s="13"/>
      <c r="K31" s="14" t="s">
        <v>11</v>
      </c>
      <c r="L31" s="14"/>
      <c r="M31" s="15"/>
    </row>
    <row r="32" spans="1:13" ht="15" customHeight="1" x14ac:dyDescent="0.2">
      <c r="D32" s="134"/>
      <c r="E32" s="135"/>
      <c r="J32" s="13"/>
      <c r="K32" s="14"/>
      <c r="L32" s="14" t="s">
        <v>12</v>
      </c>
      <c r="M32" s="15"/>
    </row>
    <row r="33" spans="1:13" x14ac:dyDescent="0.2">
      <c r="J33" s="13"/>
      <c r="K33" s="14"/>
      <c r="L33" s="14"/>
      <c r="M33" s="15"/>
    </row>
    <row r="34" spans="1:13" ht="13.5" thickBot="1" x14ac:dyDescent="0.25">
      <c r="B34" s="71" t="s">
        <v>137</v>
      </c>
      <c r="D34" s="69" t="s">
        <v>138</v>
      </c>
      <c r="J34" s="16"/>
      <c r="K34" s="17"/>
      <c r="L34" s="17"/>
      <c r="M34" s="18"/>
    </row>
    <row r="35" spans="1:13" ht="40.5" customHeight="1" x14ac:dyDescent="0.25">
      <c r="B35" s="6" t="s">
        <v>4</v>
      </c>
      <c r="D35" s="47" t="s">
        <v>14</v>
      </c>
      <c r="E35" s="46" t="s">
        <v>14</v>
      </c>
    </row>
    <row r="36" spans="1:13" ht="13.5" thickBot="1" x14ac:dyDescent="0.25"/>
    <row r="37" spans="1:13" ht="13.5" thickBot="1" x14ac:dyDescent="0.25">
      <c r="A37" s="8" t="s">
        <v>16</v>
      </c>
      <c r="B37" s="9" t="s">
        <v>2</v>
      </c>
      <c r="D37" t="s">
        <v>17</v>
      </c>
    </row>
    <row r="39" spans="1:13" ht="20.25" customHeight="1" x14ac:dyDescent="0.35">
      <c r="B39" s="5" t="s">
        <v>3</v>
      </c>
      <c r="D39" s="72" t="s">
        <v>18</v>
      </c>
      <c r="E39" s="19" t="s">
        <v>19</v>
      </c>
      <c r="F39" s="20" t="s">
        <v>20</v>
      </c>
    </row>
    <row r="40" spans="1:13" ht="15" x14ac:dyDescent="0.2">
      <c r="B40" s="5"/>
      <c r="D40" s="72"/>
      <c r="E40" s="19"/>
      <c r="F40" s="20"/>
    </row>
    <row r="41" spans="1:13" x14ac:dyDescent="0.2">
      <c r="B41" s="71" t="s">
        <v>137</v>
      </c>
      <c r="D41" s="69" t="s">
        <v>139</v>
      </c>
    </row>
    <row r="42" spans="1:13" x14ac:dyDescent="0.2">
      <c r="B42" s="71"/>
      <c r="D42" s="69" t="s">
        <v>140</v>
      </c>
    </row>
    <row r="43" spans="1:13" ht="18.75" customHeight="1" x14ac:dyDescent="0.2">
      <c r="B43" s="6" t="s">
        <v>4</v>
      </c>
    </row>
    <row r="44" spans="1:13" ht="13.5" thickBot="1" x14ac:dyDescent="0.25"/>
    <row r="45" spans="1:13" ht="13.5" thickBot="1" x14ac:dyDescent="0.25">
      <c r="A45" s="8" t="s">
        <v>71</v>
      </c>
      <c r="B45" s="9" t="s">
        <v>2</v>
      </c>
      <c r="D45" t="s">
        <v>21</v>
      </c>
    </row>
    <row r="46" spans="1:13" ht="13.5" thickBot="1" x14ac:dyDescent="0.25"/>
    <row r="47" spans="1:13" ht="34.5" customHeight="1" thickTop="1" thickBot="1" x14ac:dyDescent="0.25">
      <c r="B47" s="5" t="s">
        <v>3</v>
      </c>
      <c r="D47" s="23"/>
      <c r="F47" s="21"/>
      <c r="G47" s="21"/>
      <c r="H47" s="21"/>
      <c r="J47" s="22"/>
    </row>
    <row r="48" spans="1:13" ht="13.5" thickTop="1" x14ac:dyDescent="0.2">
      <c r="B48" s="71" t="s">
        <v>137</v>
      </c>
      <c r="D48" s="69" t="s">
        <v>146</v>
      </c>
    </row>
    <row r="49" spans="1:8" x14ac:dyDescent="0.2">
      <c r="B49" s="71"/>
      <c r="D49" s="69" t="s">
        <v>144</v>
      </c>
    </row>
    <row r="50" spans="1:8" ht="34.5" customHeight="1" x14ac:dyDescent="0.2">
      <c r="B50" s="6" t="s">
        <v>4</v>
      </c>
    </row>
    <row r="51" spans="1:8" ht="13.5" thickBot="1" x14ac:dyDescent="0.25"/>
    <row r="52" spans="1:8" ht="13.5" thickBot="1" x14ac:dyDescent="0.25">
      <c r="A52" s="8" t="s">
        <v>72</v>
      </c>
      <c r="B52" s="9" t="s">
        <v>2</v>
      </c>
      <c r="D52" t="s">
        <v>23</v>
      </c>
      <c r="H52" s="69" t="s">
        <v>132</v>
      </c>
    </row>
    <row r="53" spans="1:8" x14ac:dyDescent="0.2">
      <c r="H53" s="69" t="s">
        <v>525</v>
      </c>
    </row>
    <row r="54" spans="1:8" ht="25.5" customHeight="1" x14ac:dyDescent="0.2">
      <c r="B54" s="5" t="s">
        <v>3</v>
      </c>
      <c r="D54" s="25"/>
      <c r="F54" s="24"/>
      <c r="H54" s="70"/>
    </row>
    <row r="55" spans="1:8" x14ac:dyDescent="0.2">
      <c r="B55" s="71" t="s">
        <v>137</v>
      </c>
      <c r="D55" s="69" t="s">
        <v>145</v>
      </c>
    </row>
    <row r="56" spans="1:8" x14ac:dyDescent="0.2">
      <c r="D56" s="69" t="s">
        <v>147</v>
      </c>
    </row>
    <row r="57" spans="1:8" ht="32.25" customHeight="1" x14ac:dyDescent="0.2">
      <c r="B57" s="6" t="s">
        <v>4</v>
      </c>
    </row>
    <row r="58" spans="1:8" ht="13.5" thickBot="1" x14ac:dyDescent="0.25"/>
    <row r="59" spans="1:8" ht="13.5" thickBot="1" x14ac:dyDescent="0.25">
      <c r="A59" s="8" t="s">
        <v>100</v>
      </c>
      <c r="B59" s="9" t="s">
        <v>2</v>
      </c>
      <c r="D59" t="s">
        <v>101</v>
      </c>
    </row>
    <row r="61" spans="1:8" x14ac:dyDescent="0.2">
      <c r="B61" s="5" t="s">
        <v>3</v>
      </c>
      <c r="D61" s="127" t="s">
        <v>102</v>
      </c>
      <c r="E61" s="128"/>
      <c r="F61" s="128"/>
      <c r="G61" s="128"/>
    </row>
    <row r="62" spans="1:8" x14ac:dyDescent="0.2">
      <c r="D62" s="128"/>
      <c r="E62" s="128"/>
      <c r="F62" s="128"/>
      <c r="G62" s="128"/>
    </row>
    <row r="63" spans="1:8" x14ac:dyDescent="0.2">
      <c r="D63" s="128"/>
      <c r="E63" s="128"/>
      <c r="F63" s="128"/>
      <c r="G63" s="128"/>
    </row>
    <row r="64" spans="1:8" x14ac:dyDescent="0.2">
      <c r="D64" s="128"/>
      <c r="E64" s="128"/>
      <c r="F64" s="128"/>
      <c r="G64" s="128"/>
    </row>
    <row r="67" spans="2:4" x14ac:dyDescent="0.2">
      <c r="B67" s="6" t="s">
        <v>4</v>
      </c>
      <c r="D67" t="s">
        <v>103</v>
      </c>
    </row>
  </sheetData>
  <mergeCells count="5">
    <mergeCell ref="D61:G64"/>
    <mergeCell ref="D17:E17"/>
    <mergeCell ref="J16:M16"/>
    <mergeCell ref="D29:D32"/>
    <mergeCell ref="E29:E32"/>
  </mergeCells>
  <phoneticPr fontId="9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0"/>
  </sheetPr>
  <dimension ref="B1:T41"/>
  <sheetViews>
    <sheetView workbookViewId="0"/>
  </sheetViews>
  <sheetFormatPr defaultRowHeight="12.75" x14ac:dyDescent="0.2"/>
  <cols>
    <col min="1" max="1" width="7.7109375" style="37" customWidth="1"/>
    <col min="2" max="2" width="3.42578125" style="37" customWidth="1"/>
    <col min="3" max="12" width="3.28515625" style="37" bestFit="1" customWidth="1"/>
    <col min="13" max="13" width="3.7109375" style="37" customWidth="1"/>
    <col min="14" max="16384" width="9.140625" style="37"/>
  </cols>
  <sheetData>
    <row r="1" spans="2:20" ht="9.75" customHeight="1" thickBot="1" x14ac:dyDescent="0.25"/>
    <row r="2" spans="2:20" ht="24" thickBot="1" x14ac:dyDescent="0.4">
      <c r="B2" s="136" t="s">
        <v>36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8"/>
    </row>
    <row r="3" spans="2:20" ht="18" x14ac:dyDescent="0.25">
      <c r="B3" s="139" t="s">
        <v>37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1"/>
    </row>
    <row r="4" spans="2:20" ht="14.25" customHeight="1" x14ac:dyDescent="0.2">
      <c r="B4" s="142" t="s">
        <v>104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4"/>
    </row>
    <row r="5" spans="2:20" x14ac:dyDescent="0.2">
      <c r="B5" s="145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4"/>
    </row>
    <row r="6" spans="2:20" ht="15.75" customHeight="1" x14ac:dyDescent="0.2">
      <c r="B6" s="145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4"/>
    </row>
    <row r="7" spans="2:20" ht="19.5" customHeight="1" thickBot="1" x14ac:dyDescent="0.25">
      <c r="B7" s="146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8"/>
    </row>
    <row r="8" spans="2:20" ht="125.25" thickBot="1" x14ac:dyDescent="0.25">
      <c r="B8" s="38" t="s">
        <v>38</v>
      </c>
      <c r="C8" s="38" t="s">
        <v>38</v>
      </c>
      <c r="D8" s="38" t="s">
        <v>38</v>
      </c>
      <c r="E8" s="38" t="s">
        <v>38</v>
      </c>
      <c r="F8" s="38" t="s">
        <v>38</v>
      </c>
      <c r="G8" s="38" t="s">
        <v>38</v>
      </c>
      <c r="H8" s="38" t="s">
        <v>38</v>
      </c>
      <c r="I8" s="38" t="s">
        <v>38</v>
      </c>
      <c r="J8" s="38" t="s">
        <v>38</v>
      </c>
      <c r="K8" s="38" t="s">
        <v>38</v>
      </c>
      <c r="L8" s="38" t="s">
        <v>38</v>
      </c>
      <c r="M8" s="38" t="s">
        <v>38</v>
      </c>
    </row>
    <row r="9" spans="2:20" ht="6.75" customHeight="1" x14ac:dyDescent="0.2"/>
    <row r="10" spans="2:20" ht="9" customHeight="1" x14ac:dyDescent="0.2"/>
    <row r="11" spans="2:20" ht="15.75" x14ac:dyDescent="0.25">
      <c r="B11" s="54" t="s">
        <v>105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5" t="s">
        <v>130</v>
      </c>
      <c r="P11" s="50"/>
      <c r="Q11" s="50"/>
      <c r="R11" s="50"/>
      <c r="S11" s="50"/>
      <c r="T11" s="50"/>
    </row>
    <row r="12" spans="2:20" x14ac:dyDescent="0.2">
      <c r="B12" s="55" t="s">
        <v>133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5"/>
      <c r="P12" s="50"/>
      <c r="Q12" s="50"/>
      <c r="R12" s="50"/>
      <c r="S12" s="50"/>
      <c r="T12" s="50"/>
    </row>
    <row r="13" spans="2:20" x14ac:dyDescent="0.2">
      <c r="B13" s="50"/>
      <c r="C13" s="50"/>
      <c r="D13" s="50"/>
      <c r="E13" s="50"/>
      <c r="F13" s="52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</row>
    <row r="14" spans="2:20" x14ac:dyDescent="0.2">
      <c r="B14" s="53" t="s">
        <v>123</v>
      </c>
      <c r="C14" s="53" t="s">
        <v>124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</row>
    <row r="15" spans="2:20" x14ac:dyDescent="0.2">
      <c r="B15" s="50"/>
      <c r="C15" s="51" t="s">
        <v>106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</row>
    <row r="16" spans="2:20" x14ac:dyDescent="0.2">
      <c r="B16" s="50"/>
      <c r="C16" s="51" t="s">
        <v>107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2:20" x14ac:dyDescent="0.2">
      <c r="B17" s="50"/>
      <c r="C17" s="51" t="s">
        <v>134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</row>
    <row r="18" spans="2:20" x14ac:dyDescent="0.2">
      <c r="B18" s="50"/>
      <c r="C18" s="51" t="s">
        <v>108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</row>
    <row r="19" spans="2:20" x14ac:dyDescent="0.2">
      <c r="B19" s="50"/>
      <c r="C19" s="51" t="s">
        <v>109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2:20" x14ac:dyDescent="0.2">
      <c r="B20" s="50"/>
      <c r="C20" s="51" t="s">
        <v>110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</row>
    <row r="21" spans="2:20" x14ac:dyDescent="0.2">
      <c r="B21" s="50"/>
      <c r="C21" s="51" t="s">
        <v>114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</row>
    <row r="22" spans="2:20" x14ac:dyDescent="0.2">
      <c r="B22" s="50"/>
      <c r="C22" s="51" t="s">
        <v>111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</row>
    <row r="23" spans="2:20" x14ac:dyDescent="0.2">
      <c r="B23" s="50"/>
      <c r="C23" s="51" t="s">
        <v>112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</row>
    <row r="24" spans="2:20" x14ac:dyDescent="0.2"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</row>
    <row r="25" spans="2:20" x14ac:dyDescent="0.2">
      <c r="B25" s="53" t="s">
        <v>113</v>
      </c>
      <c r="C25" s="53" t="s">
        <v>115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</row>
    <row r="26" spans="2:20" x14ac:dyDescent="0.2">
      <c r="B26" s="50"/>
      <c r="C26" s="51" t="s">
        <v>116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</row>
    <row r="27" spans="2:20" x14ac:dyDescent="0.2">
      <c r="B27" s="50"/>
      <c r="C27" s="51" t="s">
        <v>117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</row>
    <row r="28" spans="2:20" x14ac:dyDescent="0.2">
      <c r="B28" s="50"/>
      <c r="C28" s="51" t="s">
        <v>118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</row>
    <row r="29" spans="2:20" x14ac:dyDescent="0.2">
      <c r="B29" s="50"/>
      <c r="C29" s="51" t="s">
        <v>119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2:20" x14ac:dyDescent="0.2">
      <c r="B30" s="50"/>
      <c r="C30" s="51" t="s">
        <v>120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</row>
    <row r="31" spans="2:20" x14ac:dyDescent="0.2">
      <c r="B31" s="50"/>
      <c r="C31" s="51" t="s">
        <v>121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</row>
    <row r="32" spans="2:20" x14ac:dyDescent="0.2"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</row>
    <row r="33" spans="2:20" x14ac:dyDescent="0.2">
      <c r="B33" s="53" t="s">
        <v>122</v>
      </c>
      <c r="C33" s="53" t="s">
        <v>125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</row>
    <row r="34" spans="2:20" x14ac:dyDescent="0.2">
      <c r="B34" s="50"/>
      <c r="C34" s="51" t="s">
        <v>126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</row>
    <row r="35" spans="2:20" x14ac:dyDescent="0.2">
      <c r="B35" s="50"/>
      <c r="C35" s="51" t="s">
        <v>127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spans="2:20" x14ac:dyDescent="0.2">
      <c r="B36" s="50"/>
      <c r="C36" s="51" t="s">
        <v>128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pans="2:20" x14ac:dyDescent="0.2">
      <c r="B37" s="50"/>
      <c r="C37" s="51" t="s">
        <v>129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</row>
    <row r="38" spans="2:20" x14ac:dyDescent="0.2"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</row>
    <row r="39" spans="2:20" x14ac:dyDescent="0.2"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</row>
    <row r="40" spans="2:20" x14ac:dyDescent="0.2"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</row>
    <row r="41" spans="2:20" x14ac:dyDescent="0.2"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</row>
  </sheetData>
  <mergeCells count="3">
    <mergeCell ref="B2:M2"/>
    <mergeCell ref="B3:M3"/>
    <mergeCell ref="B4:M7"/>
  </mergeCells>
  <phoneticPr fontId="2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9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4"/>
  </sheetPr>
  <dimension ref="B1:I27"/>
  <sheetViews>
    <sheetView zoomScale="145" zoomScaleNormal="145" workbookViewId="0"/>
  </sheetViews>
  <sheetFormatPr defaultRowHeight="12.75" x14ac:dyDescent="0.2"/>
  <cols>
    <col min="1" max="1" width="2.5703125" customWidth="1"/>
    <col min="2" max="2" width="21.7109375" customWidth="1"/>
    <col min="3" max="3" width="3.42578125" customWidth="1"/>
    <col min="4" max="4" width="11.28515625" customWidth="1"/>
    <col min="5" max="5" width="11.140625" customWidth="1"/>
    <col min="6" max="6" width="11" customWidth="1"/>
    <col min="8" max="8" width="11.28515625" customWidth="1"/>
  </cols>
  <sheetData>
    <row r="1" spans="2:9" ht="15.75" customHeight="1" x14ac:dyDescent="0.2">
      <c r="B1" s="82" t="s">
        <v>49</v>
      </c>
      <c r="C1" s="100"/>
      <c r="D1" s="100"/>
      <c r="E1" s="100"/>
      <c r="F1" s="100"/>
      <c r="G1" s="100"/>
      <c r="H1" s="100"/>
      <c r="I1" s="101"/>
    </row>
    <row r="2" spans="2:9" x14ac:dyDescent="0.2">
      <c r="B2" s="93">
        <v>254483275.259137</v>
      </c>
      <c r="C2" s="59"/>
      <c r="D2" s="94" t="s">
        <v>39</v>
      </c>
      <c r="E2" s="59"/>
      <c r="F2" s="59"/>
      <c r="G2" s="59"/>
      <c r="H2" s="59"/>
      <c r="I2" s="87"/>
    </row>
    <row r="3" spans="2:9" x14ac:dyDescent="0.2">
      <c r="B3" s="58">
        <v>5489.2384000000002</v>
      </c>
      <c r="C3" s="59"/>
      <c r="D3" s="59"/>
      <c r="E3" s="59"/>
      <c r="F3" s="59"/>
      <c r="G3" s="59"/>
      <c r="H3" s="59"/>
      <c r="I3" s="87"/>
    </row>
    <row r="4" spans="2:9" x14ac:dyDescent="0.2">
      <c r="B4" s="58">
        <v>1.36815</v>
      </c>
      <c r="C4" s="59"/>
      <c r="D4" s="59" t="s">
        <v>40</v>
      </c>
      <c r="E4" s="59"/>
      <c r="F4" s="59"/>
      <c r="G4" s="59"/>
      <c r="H4" s="59"/>
      <c r="I4" s="87"/>
    </row>
    <row r="5" spans="2:9" x14ac:dyDescent="0.2">
      <c r="B5" s="58"/>
      <c r="C5" s="59"/>
      <c r="D5" s="59" t="s">
        <v>41</v>
      </c>
      <c r="E5" s="61">
        <v>1.3</v>
      </c>
      <c r="F5" s="59"/>
      <c r="G5" s="95" t="s">
        <v>44</v>
      </c>
      <c r="H5" s="59"/>
      <c r="I5" s="96">
        <v>1.3</v>
      </c>
    </row>
    <row r="6" spans="2:9" ht="13.5" thickBot="1" x14ac:dyDescent="0.25">
      <c r="B6" s="97" t="s">
        <v>168</v>
      </c>
      <c r="C6" s="59"/>
      <c r="D6" s="59" t="s">
        <v>42</v>
      </c>
      <c r="E6" s="56">
        <v>1.4</v>
      </c>
      <c r="F6" s="59"/>
      <c r="G6" s="59"/>
      <c r="H6" s="59"/>
      <c r="I6" s="98">
        <v>1.4</v>
      </c>
    </row>
    <row r="7" spans="2:9" x14ac:dyDescent="0.2">
      <c r="B7" s="99" t="s">
        <v>167</v>
      </c>
      <c r="C7" s="59"/>
      <c r="D7" s="59" t="s">
        <v>43</v>
      </c>
      <c r="E7" s="61">
        <f>SUM(E5:E6)</f>
        <v>2.7</v>
      </c>
      <c r="F7" s="59"/>
      <c r="G7" s="59"/>
      <c r="H7" s="59"/>
      <c r="I7" s="96">
        <f>SUM(I5:I6)</f>
        <v>2.7</v>
      </c>
    </row>
    <row r="8" spans="2:9" x14ac:dyDescent="0.2">
      <c r="B8" s="97" t="s">
        <v>169</v>
      </c>
      <c r="C8" s="59"/>
      <c r="D8" s="59"/>
      <c r="E8" s="59"/>
      <c r="F8" s="59"/>
      <c r="G8" s="59"/>
      <c r="H8" s="59"/>
      <c r="I8" s="87"/>
    </row>
    <row r="9" spans="2:9" ht="15.75" customHeight="1" thickBot="1" x14ac:dyDescent="0.25">
      <c r="B9" s="62"/>
      <c r="C9" s="40"/>
      <c r="D9" s="40"/>
      <c r="E9" s="40"/>
      <c r="F9" s="40"/>
      <c r="G9" s="40"/>
      <c r="H9" s="40"/>
      <c r="I9" s="92"/>
    </row>
    <row r="10" spans="2:9" ht="13.5" thickBot="1" x14ac:dyDescent="0.25"/>
    <row r="11" spans="2:9" ht="15" customHeight="1" x14ac:dyDescent="0.2">
      <c r="B11" s="82" t="s">
        <v>45</v>
      </c>
      <c r="C11" s="100"/>
      <c r="D11" s="100"/>
      <c r="E11" s="100"/>
      <c r="F11" s="100"/>
      <c r="G11" s="100"/>
      <c r="H11" s="100"/>
      <c r="I11" s="102"/>
    </row>
    <row r="12" spans="2:9" x14ac:dyDescent="0.2">
      <c r="B12" s="65" t="s">
        <v>46</v>
      </c>
      <c r="C12" s="59"/>
      <c r="D12" s="60">
        <v>0.15</v>
      </c>
      <c r="E12" s="60" t="s">
        <v>47</v>
      </c>
      <c r="F12" s="66">
        <v>0.15</v>
      </c>
      <c r="G12" s="59"/>
      <c r="H12" s="61" t="s">
        <v>4</v>
      </c>
      <c r="I12" s="67">
        <v>0.01</v>
      </c>
    </row>
    <row r="13" spans="2:9" x14ac:dyDescent="0.2">
      <c r="B13" s="58"/>
      <c r="C13" s="59"/>
      <c r="D13" s="60">
        <v>0.05</v>
      </c>
      <c r="E13" s="60" t="s">
        <v>47</v>
      </c>
      <c r="F13" s="66">
        <v>0.05</v>
      </c>
      <c r="G13" s="59"/>
      <c r="H13" s="59"/>
      <c r="I13" s="67">
        <v>0.5</v>
      </c>
    </row>
    <row r="14" spans="2:9" x14ac:dyDescent="0.2">
      <c r="B14" s="58"/>
      <c r="C14" s="59"/>
      <c r="D14" s="60">
        <v>0.5</v>
      </c>
      <c r="E14" s="60" t="s">
        <v>47</v>
      </c>
      <c r="F14" s="66">
        <v>0.5</v>
      </c>
      <c r="G14" s="59"/>
      <c r="H14" s="59"/>
      <c r="I14" s="67">
        <v>0.11</v>
      </c>
    </row>
    <row r="15" spans="2:9" ht="13.5" thickBot="1" x14ac:dyDescent="0.25">
      <c r="B15" s="62"/>
      <c r="C15" s="40"/>
      <c r="D15" s="40"/>
      <c r="E15" s="63"/>
      <c r="F15" s="64"/>
      <c r="G15" s="40"/>
      <c r="H15" s="40"/>
      <c r="I15" s="68">
        <v>1.5</v>
      </c>
    </row>
    <row r="16" spans="2:9" ht="13.5" thickBot="1" x14ac:dyDescent="0.25"/>
    <row r="17" spans="2:9" ht="14.25" customHeight="1" x14ac:dyDescent="0.2">
      <c r="B17" s="82" t="s">
        <v>48</v>
      </c>
      <c r="C17" s="57"/>
      <c r="D17" s="83">
        <v>100</v>
      </c>
      <c r="E17" s="57"/>
      <c r="F17" s="84" t="s">
        <v>4</v>
      </c>
      <c r="G17" s="57">
        <v>100</v>
      </c>
      <c r="H17" s="57"/>
      <c r="I17" s="85"/>
    </row>
    <row r="18" spans="2:9" x14ac:dyDescent="0.2">
      <c r="B18" s="58"/>
      <c r="C18" s="59"/>
      <c r="D18" s="86">
        <v>50</v>
      </c>
      <c r="E18" s="59"/>
      <c r="F18" s="59"/>
      <c r="G18" s="59">
        <v>50</v>
      </c>
      <c r="H18" s="59"/>
      <c r="I18" s="87"/>
    </row>
    <row r="19" spans="2:9" x14ac:dyDescent="0.2">
      <c r="B19" s="58"/>
      <c r="C19" s="59"/>
      <c r="D19" s="59"/>
      <c r="E19" s="88" t="s">
        <v>135</v>
      </c>
      <c r="F19" s="59"/>
      <c r="H19" s="59"/>
      <c r="I19" s="87"/>
    </row>
    <row r="20" spans="2:9" x14ac:dyDescent="0.2">
      <c r="B20" s="89" t="s">
        <v>50</v>
      </c>
      <c r="C20" s="61"/>
      <c r="D20" s="61"/>
      <c r="E20" s="61"/>
      <c r="F20" s="59"/>
      <c r="G20" s="59"/>
      <c r="H20" s="59"/>
      <c r="I20" s="87"/>
    </row>
    <row r="21" spans="2:9" x14ac:dyDescent="0.2">
      <c r="B21" s="58"/>
      <c r="C21" s="59"/>
      <c r="D21" s="90">
        <v>100</v>
      </c>
      <c r="E21" s="91">
        <v>100</v>
      </c>
      <c r="F21" s="59"/>
      <c r="G21" s="59"/>
      <c r="H21" s="59"/>
      <c r="I21" s="87"/>
    </row>
    <row r="22" spans="2:9" x14ac:dyDescent="0.2">
      <c r="B22" s="58"/>
      <c r="C22" s="59"/>
      <c r="D22" s="90">
        <v>0</v>
      </c>
      <c r="E22" s="91">
        <v>0</v>
      </c>
      <c r="F22" s="59"/>
      <c r="G22" s="59"/>
      <c r="H22" s="59"/>
      <c r="I22" s="87"/>
    </row>
    <row r="23" spans="2:9" x14ac:dyDescent="0.2">
      <c r="B23" s="58"/>
      <c r="C23" s="59"/>
      <c r="D23" s="90">
        <v>-20</v>
      </c>
      <c r="E23" s="91">
        <v>-20</v>
      </c>
      <c r="F23" s="59"/>
      <c r="G23" s="59"/>
      <c r="H23" s="59"/>
      <c r="I23" s="87"/>
    </row>
    <row r="24" spans="2:9" ht="8.25" customHeight="1" x14ac:dyDescent="0.2">
      <c r="B24" s="58"/>
      <c r="C24" s="59"/>
      <c r="D24" s="59"/>
      <c r="E24" s="59"/>
      <c r="F24" s="59"/>
      <c r="G24" s="59"/>
      <c r="H24" s="59"/>
      <c r="I24" s="87"/>
    </row>
    <row r="25" spans="2:9" x14ac:dyDescent="0.2">
      <c r="B25" s="149" t="s">
        <v>135</v>
      </c>
      <c r="C25" s="150"/>
      <c r="D25" s="150"/>
      <c r="E25" s="150"/>
      <c r="F25" s="150"/>
      <c r="G25" s="59"/>
      <c r="H25" s="59"/>
      <c r="I25" s="87"/>
    </row>
    <row r="26" spans="2:9" x14ac:dyDescent="0.2">
      <c r="B26" s="151" t="s">
        <v>136</v>
      </c>
      <c r="C26" s="152"/>
      <c r="D26" s="152"/>
      <c r="E26" s="152"/>
      <c r="F26" s="152"/>
      <c r="G26" s="59"/>
      <c r="H26" s="59"/>
      <c r="I26" s="87"/>
    </row>
    <row r="27" spans="2:9" ht="13.5" thickBot="1" x14ac:dyDescent="0.25">
      <c r="B27" s="62"/>
      <c r="C27" s="40"/>
      <c r="D27" s="40"/>
      <c r="E27" s="40"/>
      <c r="F27" s="40"/>
      <c r="G27" s="40"/>
      <c r="H27" s="40"/>
      <c r="I27" s="92"/>
    </row>
  </sheetData>
  <mergeCells count="2">
    <mergeCell ref="B25:F25"/>
    <mergeCell ref="B26:F26"/>
  </mergeCells>
  <phoneticPr fontId="9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9"/>
  </sheetPr>
  <dimension ref="B1:I32"/>
  <sheetViews>
    <sheetView zoomScale="160" workbookViewId="0"/>
  </sheetViews>
  <sheetFormatPr defaultRowHeight="12.75" x14ac:dyDescent="0.2"/>
  <cols>
    <col min="1" max="1" width="3.5703125" customWidth="1"/>
    <col min="2" max="2" width="11.140625" customWidth="1"/>
    <col min="3" max="3" width="11.28515625" customWidth="1"/>
    <col min="5" max="5" width="12.140625" customWidth="1"/>
    <col min="7" max="7" width="10.140625" customWidth="1"/>
    <col min="9" max="9" width="9.7109375" customWidth="1"/>
  </cols>
  <sheetData>
    <row r="1" spans="2:9" ht="9" customHeight="1" x14ac:dyDescent="0.2"/>
    <row r="2" spans="2:9" x14ac:dyDescent="0.2">
      <c r="B2" s="103" t="s">
        <v>96</v>
      </c>
      <c r="C2" s="104"/>
      <c r="D2" s="104"/>
      <c r="E2" s="104"/>
      <c r="F2" s="104"/>
      <c r="G2" s="104"/>
      <c r="H2" s="105"/>
      <c r="I2" s="104"/>
    </row>
    <row r="3" spans="2:9" x14ac:dyDescent="0.2">
      <c r="B3" t="s">
        <v>94</v>
      </c>
    </row>
    <row r="4" spans="2:9" x14ac:dyDescent="0.2">
      <c r="B4" s="48" t="s">
        <v>4</v>
      </c>
    </row>
    <row r="6" spans="2:9" x14ac:dyDescent="0.2">
      <c r="B6" s="103" t="s">
        <v>95</v>
      </c>
      <c r="C6" s="104"/>
      <c r="D6" s="104"/>
      <c r="E6" s="104"/>
      <c r="F6" s="104"/>
      <c r="G6" s="104"/>
      <c r="H6" s="104"/>
      <c r="I6" s="104"/>
    </row>
    <row r="7" spans="2:9" x14ac:dyDescent="0.2">
      <c r="B7" s="48" t="s">
        <v>4</v>
      </c>
    </row>
    <row r="9" spans="2:9" x14ac:dyDescent="0.2">
      <c r="B9" s="104" t="s">
        <v>51</v>
      </c>
      <c r="C9" s="104"/>
      <c r="D9" s="104"/>
      <c r="E9" s="104"/>
      <c r="F9" s="104"/>
      <c r="G9" s="104"/>
      <c r="H9" s="104"/>
      <c r="I9" s="104"/>
    </row>
    <row r="10" spans="2:9" x14ac:dyDescent="0.2">
      <c r="B10" s="4" t="s">
        <v>170</v>
      </c>
    </row>
    <row r="11" spans="2:9" x14ac:dyDescent="0.2">
      <c r="B11" s="106" t="s">
        <v>3</v>
      </c>
      <c r="C11" s="107">
        <f ca="1">TODAY()</f>
        <v>45602</v>
      </c>
    </row>
    <row r="12" spans="2:9" x14ac:dyDescent="0.2">
      <c r="B12" s="48" t="s">
        <v>4</v>
      </c>
    </row>
    <row r="14" spans="2:9" x14ac:dyDescent="0.2">
      <c r="B14" s="103" t="s">
        <v>97</v>
      </c>
      <c r="C14" s="104"/>
      <c r="D14" s="104"/>
      <c r="E14" s="104"/>
      <c r="F14" s="104"/>
      <c r="G14" s="104"/>
      <c r="H14" s="104"/>
      <c r="I14" s="104"/>
    </row>
    <row r="15" spans="2:9" x14ac:dyDescent="0.2">
      <c r="B15" t="s">
        <v>52</v>
      </c>
    </row>
    <row r="17" spans="2:5" x14ac:dyDescent="0.2">
      <c r="B17" s="4" t="s">
        <v>98</v>
      </c>
    </row>
    <row r="18" spans="2:5" x14ac:dyDescent="0.2">
      <c r="B18" s="4"/>
    </row>
    <row r="19" spans="2:5" x14ac:dyDescent="0.2">
      <c r="B19" t="s">
        <v>53</v>
      </c>
      <c r="C19" s="108">
        <v>38934</v>
      </c>
      <c r="D19" s="109">
        <v>38934</v>
      </c>
    </row>
    <row r="20" spans="2:5" x14ac:dyDescent="0.2">
      <c r="C20" s="108">
        <v>38935</v>
      </c>
      <c r="D20" s="109">
        <v>38935</v>
      </c>
    </row>
    <row r="22" spans="2:5" x14ac:dyDescent="0.2">
      <c r="D22" t="s">
        <v>54</v>
      </c>
    </row>
    <row r="23" spans="2:5" x14ac:dyDescent="0.2">
      <c r="D23" s="69" t="s">
        <v>173</v>
      </c>
    </row>
    <row r="24" spans="2:5" x14ac:dyDescent="0.2">
      <c r="D24" s="108" t="s">
        <v>171</v>
      </c>
      <c r="E24" s="108"/>
    </row>
    <row r="25" spans="2:5" x14ac:dyDescent="0.2">
      <c r="D25" s="109" t="s">
        <v>172</v>
      </c>
      <c r="E25" s="109"/>
    </row>
    <row r="26" spans="2:5" x14ac:dyDescent="0.2">
      <c r="D26" t="s">
        <v>55</v>
      </c>
    </row>
    <row r="28" spans="2:5" x14ac:dyDescent="0.2">
      <c r="B28" s="48" t="s">
        <v>4</v>
      </c>
      <c r="C28" s="69" t="s">
        <v>174</v>
      </c>
    </row>
    <row r="29" spans="2:5" x14ac:dyDescent="0.2">
      <c r="C29" s="49" t="s">
        <v>175</v>
      </c>
    </row>
    <row r="30" spans="2:5" x14ac:dyDescent="0.2">
      <c r="C30" s="49"/>
    </row>
    <row r="32" spans="2:5" x14ac:dyDescent="0.2">
      <c r="B32" t="s">
        <v>56</v>
      </c>
    </row>
  </sheetData>
  <phoneticPr fontId="9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</sheetPr>
  <dimension ref="A2:C12"/>
  <sheetViews>
    <sheetView zoomScale="160" workbookViewId="0"/>
  </sheetViews>
  <sheetFormatPr defaultRowHeight="12.75" x14ac:dyDescent="0.2"/>
  <cols>
    <col min="1" max="1" width="21.85546875" customWidth="1"/>
    <col min="2" max="2" width="18.140625" customWidth="1"/>
  </cols>
  <sheetData>
    <row r="2" spans="1:3" x14ac:dyDescent="0.2">
      <c r="A2" s="42" t="s">
        <v>57</v>
      </c>
    </row>
    <row r="3" spans="1:3" x14ac:dyDescent="0.2">
      <c r="A3" t="s">
        <v>58</v>
      </c>
      <c r="C3" t="s">
        <v>61</v>
      </c>
    </row>
    <row r="4" spans="1:3" x14ac:dyDescent="0.2">
      <c r="A4" t="s">
        <v>59</v>
      </c>
      <c r="C4" t="s">
        <v>62</v>
      </c>
    </row>
    <row r="5" spans="1:3" x14ac:dyDescent="0.2">
      <c r="A5" t="s">
        <v>60</v>
      </c>
      <c r="C5" t="s">
        <v>63</v>
      </c>
    </row>
    <row r="9" spans="1:3" x14ac:dyDescent="0.2">
      <c r="A9" s="42" t="s">
        <v>64</v>
      </c>
    </row>
    <row r="10" spans="1:3" x14ac:dyDescent="0.2">
      <c r="A10" t="s">
        <v>65</v>
      </c>
      <c r="C10" t="s">
        <v>61</v>
      </c>
    </row>
    <row r="11" spans="1:3" x14ac:dyDescent="0.2">
      <c r="A11" t="s">
        <v>66</v>
      </c>
      <c r="C11" t="s">
        <v>68</v>
      </c>
    </row>
    <row r="12" spans="1:3" x14ac:dyDescent="0.2">
      <c r="A12" t="s">
        <v>67</v>
      </c>
      <c r="C12" t="s">
        <v>69</v>
      </c>
    </row>
  </sheetData>
  <phoneticPr fontId="9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C7"/>
  <sheetViews>
    <sheetView zoomScale="190" zoomScaleNormal="190" workbookViewId="0">
      <selection activeCell="B10" sqref="B10"/>
    </sheetView>
  </sheetViews>
  <sheetFormatPr defaultRowHeight="12.75" x14ac:dyDescent="0.2"/>
  <cols>
    <col min="1" max="1" width="4.140625" customWidth="1"/>
    <col min="2" max="2" width="39.28515625" customWidth="1"/>
    <col min="3" max="3" width="16.28515625" customWidth="1"/>
  </cols>
  <sheetData>
    <row r="2" spans="2:3" x14ac:dyDescent="0.2">
      <c r="B2" s="4" t="s">
        <v>526</v>
      </c>
    </row>
    <row r="4" spans="2:3" x14ac:dyDescent="0.2">
      <c r="B4" s="159" t="s">
        <v>527</v>
      </c>
      <c r="C4" s="160">
        <v>100</v>
      </c>
    </row>
    <row r="5" spans="2:3" x14ac:dyDescent="0.2">
      <c r="B5" s="159" t="s">
        <v>528</v>
      </c>
      <c r="C5" s="161"/>
    </row>
    <row r="6" spans="2:3" x14ac:dyDescent="0.2">
      <c r="B6" s="159" t="s">
        <v>530</v>
      </c>
      <c r="C6" s="161"/>
    </row>
    <row r="7" spans="2:3" x14ac:dyDescent="0.2">
      <c r="B7" s="159" t="s">
        <v>529</v>
      </c>
      <c r="C7" s="161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I27"/>
  <sheetViews>
    <sheetView zoomScale="160" zoomScaleNormal="160" workbookViewId="0">
      <selection activeCell="G3" sqref="G3"/>
    </sheetView>
  </sheetViews>
  <sheetFormatPr defaultRowHeight="12.75" x14ac:dyDescent="0.2"/>
  <cols>
    <col min="1" max="1" width="3.5703125" customWidth="1"/>
    <col min="2" max="2" width="18.140625" customWidth="1"/>
    <col min="3" max="3" width="9.42578125" bestFit="1" customWidth="1"/>
    <col min="5" max="5" width="8.5703125" customWidth="1"/>
    <col min="6" max="6" width="8.140625" customWidth="1"/>
    <col min="7" max="7" width="11.42578125" bestFit="1" customWidth="1"/>
    <col min="8" max="8" width="8.85546875" style="75" bestFit="1" customWidth="1"/>
    <col min="9" max="9" width="10.5703125" bestFit="1" customWidth="1"/>
  </cols>
  <sheetData>
    <row r="1" spans="2:9" x14ac:dyDescent="0.2">
      <c r="B1" s="153" t="s">
        <v>157</v>
      </c>
      <c r="C1" s="153"/>
      <c r="D1" s="153"/>
      <c r="E1" s="153"/>
      <c r="F1" s="153"/>
      <c r="G1" s="153"/>
      <c r="H1"/>
    </row>
    <row r="2" spans="2:9" x14ac:dyDescent="0.2">
      <c r="B2" s="74" t="s">
        <v>148</v>
      </c>
      <c r="C2" s="74" t="s">
        <v>149</v>
      </c>
      <c r="D2" s="74" t="s">
        <v>153</v>
      </c>
      <c r="E2" s="74" t="s">
        <v>150</v>
      </c>
      <c r="F2" s="74" t="s">
        <v>151</v>
      </c>
      <c r="G2" s="74" t="s">
        <v>152</v>
      </c>
      <c r="H2"/>
    </row>
    <row r="3" spans="2:9" x14ac:dyDescent="0.2">
      <c r="B3" s="69" t="s">
        <v>155</v>
      </c>
      <c r="C3" s="41">
        <v>39881</v>
      </c>
      <c r="D3" s="75">
        <v>8.5</v>
      </c>
      <c r="E3" s="76">
        <v>0.33333333333333331</v>
      </c>
      <c r="F3" s="76">
        <v>0.6875</v>
      </c>
      <c r="G3" s="77">
        <f>(F3-E3)*24</f>
        <v>8.5</v>
      </c>
      <c r="H3"/>
    </row>
    <row r="4" spans="2:9" x14ac:dyDescent="0.2">
      <c r="B4" s="69" t="s">
        <v>155</v>
      </c>
      <c r="C4" s="41">
        <v>39882</v>
      </c>
      <c r="D4" s="75">
        <v>8.5</v>
      </c>
      <c r="E4" s="76">
        <v>0.3125</v>
      </c>
      <c r="F4" s="76">
        <v>0.70833333333333337</v>
      </c>
      <c r="G4" s="77">
        <f t="shared" ref="G4:G12" si="0">(F4-E4)*24</f>
        <v>9.5</v>
      </c>
      <c r="H4"/>
    </row>
    <row r="5" spans="2:9" x14ac:dyDescent="0.2">
      <c r="B5" s="69" t="s">
        <v>155</v>
      </c>
      <c r="C5" s="41">
        <v>39883</v>
      </c>
      <c r="D5" s="75">
        <v>8.5</v>
      </c>
      <c r="E5" s="76">
        <v>0.375</v>
      </c>
      <c r="F5" s="76">
        <v>0.72916666666666663</v>
      </c>
      <c r="G5" s="77">
        <f t="shared" si="0"/>
        <v>8.5</v>
      </c>
      <c r="H5"/>
    </row>
    <row r="6" spans="2:9" x14ac:dyDescent="0.2">
      <c r="B6" s="69" t="s">
        <v>155</v>
      </c>
      <c r="C6" s="41">
        <v>39884</v>
      </c>
      <c r="D6" s="75">
        <v>8.5</v>
      </c>
      <c r="E6" s="76">
        <v>0.29166666666666669</v>
      </c>
      <c r="F6" s="76">
        <v>0.66666666666666663</v>
      </c>
      <c r="G6" s="77">
        <f t="shared" si="0"/>
        <v>8.9999999999999982</v>
      </c>
      <c r="H6"/>
    </row>
    <row r="7" spans="2:9" x14ac:dyDescent="0.2">
      <c r="B7" s="69" t="s">
        <v>155</v>
      </c>
      <c r="C7" s="41">
        <v>39885</v>
      </c>
      <c r="D7" s="75">
        <v>8.5</v>
      </c>
      <c r="E7" s="76">
        <v>0.33333333333333331</v>
      </c>
      <c r="F7" s="76">
        <v>0.66666666666666663</v>
      </c>
      <c r="G7" s="77">
        <f t="shared" si="0"/>
        <v>8</v>
      </c>
      <c r="H7"/>
    </row>
    <row r="8" spans="2:9" x14ac:dyDescent="0.2">
      <c r="B8" s="69" t="s">
        <v>156</v>
      </c>
      <c r="C8" s="41">
        <v>39888</v>
      </c>
      <c r="D8" s="75">
        <v>4</v>
      </c>
      <c r="E8" s="76">
        <v>0.54166666666666663</v>
      </c>
      <c r="F8" s="76">
        <v>0.70833333333333337</v>
      </c>
      <c r="G8" s="77">
        <f t="shared" si="0"/>
        <v>4.0000000000000018</v>
      </c>
      <c r="H8"/>
    </row>
    <row r="9" spans="2:9" x14ac:dyDescent="0.2">
      <c r="B9" s="69" t="s">
        <v>156</v>
      </c>
      <c r="C9" s="73">
        <v>39889</v>
      </c>
      <c r="D9" s="75">
        <v>4</v>
      </c>
      <c r="E9" s="76">
        <v>0.33333333333333331</v>
      </c>
      <c r="F9" s="76">
        <v>0.5</v>
      </c>
      <c r="G9" s="77">
        <f t="shared" si="0"/>
        <v>4</v>
      </c>
      <c r="H9"/>
    </row>
    <row r="10" spans="2:9" x14ac:dyDescent="0.2">
      <c r="B10" s="69" t="s">
        <v>156</v>
      </c>
      <c r="C10" s="41">
        <v>39890</v>
      </c>
      <c r="D10" s="75">
        <v>4</v>
      </c>
      <c r="E10" s="76">
        <v>0.375</v>
      </c>
      <c r="F10" s="76">
        <v>0.5625</v>
      </c>
      <c r="G10" s="77">
        <f t="shared" si="0"/>
        <v>4.5</v>
      </c>
      <c r="H10"/>
    </row>
    <row r="11" spans="2:9" x14ac:dyDescent="0.2">
      <c r="B11" s="69" t="s">
        <v>156</v>
      </c>
      <c r="C11" s="73">
        <v>39891</v>
      </c>
      <c r="D11" s="75">
        <v>4</v>
      </c>
      <c r="E11" s="76">
        <v>0.33333333333333331</v>
      </c>
      <c r="F11" s="76">
        <v>0.58333333333333337</v>
      </c>
      <c r="G11" s="77">
        <f t="shared" si="0"/>
        <v>6.0000000000000018</v>
      </c>
      <c r="H11"/>
    </row>
    <row r="12" spans="2:9" x14ac:dyDescent="0.2">
      <c r="B12" s="69" t="s">
        <v>156</v>
      </c>
      <c r="C12" s="41">
        <v>39892</v>
      </c>
      <c r="D12" s="75">
        <v>4</v>
      </c>
      <c r="E12" s="76">
        <v>0.29166666666666669</v>
      </c>
      <c r="F12" s="76">
        <v>0.45833333333333331</v>
      </c>
      <c r="G12" s="77">
        <f t="shared" si="0"/>
        <v>3.9999999999999991</v>
      </c>
      <c r="H12"/>
    </row>
    <row r="13" spans="2:9" x14ac:dyDescent="0.2">
      <c r="H13"/>
    </row>
    <row r="14" spans="2:9" x14ac:dyDescent="0.2">
      <c r="H14"/>
    </row>
    <row r="16" spans="2:9" x14ac:dyDescent="0.2">
      <c r="B16" s="153" t="s">
        <v>158</v>
      </c>
      <c r="C16" s="153"/>
      <c r="D16" s="153"/>
      <c r="E16" s="153"/>
      <c r="F16" s="153"/>
      <c r="G16" s="153"/>
      <c r="H16" s="153"/>
      <c r="I16" s="153"/>
    </row>
    <row r="17" spans="2:9" x14ac:dyDescent="0.2">
      <c r="B17" s="74" t="s">
        <v>148</v>
      </c>
      <c r="C17" s="74" t="s">
        <v>149</v>
      </c>
      <c r="D17" s="74" t="s">
        <v>153</v>
      </c>
      <c r="E17" s="74" t="s">
        <v>150</v>
      </c>
      <c r="F17" s="74" t="s">
        <v>151</v>
      </c>
      <c r="G17" s="81" t="s">
        <v>152</v>
      </c>
      <c r="H17" s="81" t="s">
        <v>154</v>
      </c>
      <c r="I17" s="81" t="s">
        <v>159</v>
      </c>
    </row>
    <row r="18" spans="2:9" x14ac:dyDescent="0.2">
      <c r="B18" s="69" t="s">
        <v>155</v>
      </c>
      <c r="C18" s="41">
        <v>39881</v>
      </c>
      <c r="D18" s="75">
        <v>8.5</v>
      </c>
      <c r="E18" s="76">
        <v>0.33333333333333331</v>
      </c>
      <c r="F18" s="76">
        <v>0.6875</v>
      </c>
      <c r="G18" s="78"/>
      <c r="H18" s="79"/>
      <c r="I18" s="80"/>
    </row>
    <row r="19" spans="2:9" x14ac:dyDescent="0.2">
      <c r="B19" s="69" t="s">
        <v>155</v>
      </c>
      <c r="C19" s="41">
        <v>39882</v>
      </c>
      <c r="D19" s="75">
        <v>8.5</v>
      </c>
      <c r="E19" s="76">
        <v>0.3125</v>
      </c>
      <c r="F19" s="76">
        <v>0.70833333333333337</v>
      </c>
      <c r="G19" s="78"/>
      <c r="H19" s="79"/>
      <c r="I19" s="80"/>
    </row>
    <row r="20" spans="2:9" x14ac:dyDescent="0.2">
      <c r="B20" s="69" t="s">
        <v>155</v>
      </c>
      <c r="C20" s="41">
        <v>39883</v>
      </c>
      <c r="D20" s="75">
        <v>8.5</v>
      </c>
      <c r="E20" s="76">
        <v>0.375</v>
      </c>
      <c r="F20" s="76">
        <v>0.72916666666666663</v>
      </c>
      <c r="G20" s="78"/>
      <c r="H20" s="79"/>
      <c r="I20" s="80"/>
    </row>
    <row r="21" spans="2:9" x14ac:dyDescent="0.2">
      <c r="B21" s="69" t="s">
        <v>155</v>
      </c>
      <c r="C21" s="41">
        <v>39884</v>
      </c>
      <c r="D21" s="75">
        <v>8.5</v>
      </c>
      <c r="E21" s="76">
        <v>0.29166666666666669</v>
      </c>
      <c r="F21" s="76">
        <v>0.66666666666666663</v>
      </c>
      <c r="G21" s="78"/>
      <c r="H21" s="79"/>
      <c r="I21" s="80"/>
    </row>
    <row r="22" spans="2:9" x14ac:dyDescent="0.2">
      <c r="B22" s="69" t="s">
        <v>155</v>
      </c>
      <c r="C22" s="41">
        <v>39885</v>
      </c>
      <c r="D22" s="75">
        <v>8.5</v>
      </c>
      <c r="E22" s="76">
        <v>0.33333333333333331</v>
      </c>
      <c r="F22" s="76">
        <v>0.66666666666666663</v>
      </c>
      <c r="G22" s="78"/>
      <c r="H22" s="79"/>
      <c r="I22" s="80"/>
    </row>
    <row r="23" spans="2:9" x14ac:dyDescent="0.2">
      <c r="B23" s="69" t="s">
        <v>156</v>
      </c>
      <c r="C23" s="41">
        <v>39888</v>
      </c>
      <c r="D23" s="75">
        <v>4</v>
      </c>
      <c r="E23" s="76">
        <v>0.54166666666666663</v>
      </c>
      <c r="F23" s="76">
        <v>0.70833333333333337</v>
      </c>
      <c r="G23" s="78"/>
      <c r="H23" s="79"/>
      <c r="I23" s="80"/>
    </row>
    <row r="24" spans="2:9" x14ac:dyDescent="0.2">
      <c r="B24" s="69" t="s">
        <v>156</v>
      </c>
      <c r="C24" s="73">
        <v>39889</v>
      </c>
      <c r="D24" s="75">
        <v>4</v>
      </c>
      <c r="E24" s="76">
        <v>0.33333333333333331</v>
      </c>
      <c r="F24" s="76">
        <v>0.5</v>
      </c>
      <c r="G24" s="78"/>
      <c r="H24" s="79"/>
      <c r="I24" s="80"/>
    </row>
    <row r="25" spans="2:9" x14ac:dyDescent="0.2">
      <c r="B25" s="69" t="s">
        <v>156</v>
      </c>
      <c r="C25" s="41">
        <v>39890</v>
      </c>
      <c r="D25" s="75">
        <v>4</v>
      </c>
      <c r="E25" s="76">
        <v>0.375</v>
      </c>
      <c r="F25" s="76">
        <v>0.5625</v>
      </c>
      <c r="G25" s="78"/>
      <c r="H25" s="79"/>
      <c r="I25" s="80"/>
    </row>
    <row r="26" spans="2:9" x14ac:dyDescent="0.2">
      <c r="B26" s="69" t="s">
        <v>156</v>
      </c>
      <c r="C26" s="73">
        <v>39891</v>
      </c>
      <c r="D26" s="75">
        <v>4</v>
      </c>
      <c r="E26" s="76">
        <v>0.33333333333333331</v>
      </c>
      <c r="F26" s="76">
        <v>0.58333333333333337</v>
      </c>
      <c r="G26" s="78"/>
      <c r="H26" s="79"/>
      <c r="I26" s="80"/>
    </row>
    <row r="27" spans="2:9" x14ac:dyDescent="0.2">
      <c r="B27" s="69" t="s">
        <v>156</v>
      </c>
      <c r="C27" s="41">
        <v>39892</v>
      </c>
      <c r="D27" s="75">
        <v>4</v>
      </c>
      <c r="E27" s="76">
        <v>0.29166666666666669</v>
      </c>
      <c r="F27" s="76">
        <v>0.45833333333333331</v>
      </c>
      <c r="G27" s="78"/>
      <c r="H27" s="79"/>
      <c r="I27" s="80"/>
    </row>
  </sheetData>
  <mergeCells count="2">
    <mergeCell ref="B16:I16"/>
    <mergeCell ref="B1:G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97"/>
  <sheetViews>
    <sheetView showGridLines="0" zoomScale="130" zoomScaleNormal="130" workbookViewId="0">
      <selection sqref="A1:B1"/>
    </sheetView>
  </sheetViews>
  <sheetFormatPr defaultRowHeight="11.25" x14ac:dyDescent="0.2"/>
  <cols>
    <col min="1" max="1" width="23.28515625" style="110" customWidth="1"/>
    <col min="2" max="2" width="55.28515625" style="110" bestFit="1" customWidth="1"/>
    <col min="3" max="3" width="9.140625" style="110"/>
    <col min="4" max="4" width="8.85546875" style="110" bestFit="1" customWidth="1"/>
    <col min="5" max="256" width="9.140625" style="110"/>
    <col min="257" max="257" width="23.28515625" style="110" customWidth="1"/>
    <col min="258" max="258" width="55.28515625" style="110" bestFit="1" customWidth="1"/>
    <col min="259" max="259" width="9.140625" style="110"/>
    <col min="260" max="260" width="8.85546875" style="110" bestFit="1" customWidth="1"/>
    <col min="261" max="512" width="9.140625" style="110"/>
    <col min="513" max="513" width="23.28515625" style="110" customWidth="1"/>
    <col min="514" max="514" width="55.28515625" style="110" bestFit="1" customWidth="1"/>
    <col min="515" max="515" width="9.140625" style="110"/>
    <col min="516" max="516" width="8.85546875" style="110" bestFit="1" customWidth="1"/>
    <col min="517" max="768" width="9.140625" style="110"/>
    <col min="769" max="769" width="23.28515625" style="110" customWidth="1"/>
    <col min="770" max="770" width="55.28515625" style="110" bestFit="1" customWidth="1"/>
    <col min="771" max="771" width="9.140625" style="110"/>
    <col min="772" max="772" width="8.85546875" style="110" bestFit="1" customWidth="1"/>
    <col min="773" max="1024" width="9.140625" style="110"/>
    <col min="1025" max="1025" width="23.28515625" style="110" customWidth="1"/>
    <col min="1026" max="1026" width="55.28515625" style="110" bestFit="1" customWidth="1"/>
    <col min="1027" max="1027" width="9.140625" style="110"/>
    <col min="1028" max="1028" width="8.85546875" style="110" bestFit="1" customWidth="1"/>
    <col min="1029" max="1280" width="9.140625" style="110"/>
    <col min="1281" max="1281" width="23.28515625" style="110" customWidth="1"/>
    <col min="1282" max="1282" width="55.28515625" style="110" bestFit="1" customWidth="1"/>
    <col min="1283" max="1283" width="9.140625" style="110"/>
    <col min="1284" max="1284" width="8.85546875" style="110" bestFit="1" customWidth="1"/>
    <col min="1285" max="1536" width="9.140625" style="110"/>
    <col min="1537" max="1537" width="23.28515625" style="110" customWidth="1"/>
    <col min="1538" max="1538" width="55.28515625" style="110" bestFit="1" customWidth="1"/>
    <col min="1539" max="1539" width="9.140625" style="110"/>
    <col min="1540" max="1540" width="8.85546875" style="110" bestFit="1" customWidth="1"/>
    <col min="1541" max="1792" width="9.140625" style="110"/>
    <col min="1793" max="1793" width="23.28515625" style="110" customWidth="1"/>
    <col min="1794" max="1794" width="55.28515625" style="110" bestFit="1" customWidth="1"/>
    <col min="1795" max="1795" width="9.140625" style="110"/>
    <col min="1796" max="1796" width="8.85546875" style="110" bestFit="1" customWidth="1"/>
    <col min="1797" max="2048" width="9.140625" style="110"/>
    <col min="2049" max="2049" width="23.28515625" style="110" customWidth="1"/>
    <col min="2050" max="2050" width="55.28515625" style="110" bestFit="1" customWidth="1"/>
    <col min="2051" max="2051" width="9.140625" style="110"/>
    <col min="2052" max="2052" width="8.85546875" style="110" bestFit="1" customWidth="1"/>
    <col min="2053" max="2304" width="9.140625" style="110"/>
    <col min="2305" max="2305" width="23.28515625" style="110" customWidth="1"/>
    <col min="2306" max="2306" width="55.28515625" style="110" bestFit="1" customWidth="1"/>
    <col min="2307" max="2307" width="9.140625" style="110"/>
    <col min="2308" max="2308" width="8.85546875" style="110" bestFit="1" customWidth="1"/>
    <col min="2309" max="2560" width="9.140625" style="110"/>
    <col min="2561" max="2561" width="23.28515625" style="110" customWidth="1"/>
    <col min="2562" max="2562" width="55.28515625" style="110" bestFit="1" customWidth="1"/>
    <col min="2563" max="2563" width="9.140625" style="110"/>
    <col min="2564" max="2564" width="8.85546875" style="110" bestFit="1" customWidth="1"/>
    <col min="2565" max="2816" width="9.140625" style="110"/>
    <col min="2817" max="2817" width="23.28515625" style="110" customWidth="1"/>
    <col min="2818" max="2818" width="55.28515625" style="110" bestFit="1" customWidth="1"/>
    <col min="2819" max="2819" width="9.140625" style="110"/>
    <col min="2820" max="2820" width="8.85546875" style="110" bestFit="1" customWidth="1"/>
    <col min="2821" max="3072" width="9.140625" style="110"/>
    <col min="3073" max="3073" width="23.28515625" style="110" customWidth="1"/>
    <col min="3074" max="3074" width="55.28515625" style="110" bestFit="1" customWidth="1"/>
    <col min="3075" max="3075" width="9.140625" style="110"/>
    <col min="3076" max="3076" width="8.85546875" style="110" bestFit="1" customWidth="1"/>
    <col min="3077" max="3328" width="9.140625" style="110"/>
    <col min="3329" max="3329" width="23.28515625" style="110" customWidth="1"/>
    <col min="3330" max="3330" width="55.28515625" style="110" bestFit="1" customWidth="1"/>
    <col min="3331" max="3331" width="9.140625" style="110"/>
    <col min="3332" max="3332" width="8.85546875" style="110" bestFit="1" customWidth="1"/>
    <col min="3333" max="3584" width="9.140625" style="110"/>
    <col min="3585" max="3585" width="23.28515625" style="110" customWidth="1"/>
    <col min="3586" max="3586" width="55.28515625" style="110" bestFit="1" customWidth="1"/>
    <col min="3587" max="3587" width="9.140625" style="110"/>
    <col min="3588" max="3588" width="8.85546875" style="110" bestFit="1" customWidth="1"/>
    <col min="3589" max="3840" width="9.140625" style="110"/>
    <col min="3841" max="3841" width="23.28515625" style="110" customWidth="1"/>
    <col min="3842" max="3842" width="55.28515625" style="110" bestFit="1" customWidth="1"/>
    <col min="3843" max="3843" width="9.140625" style="110"/>
    <col min="3844" max="3844" width="8.85546875" style="110" bestFit="1" customWidth="1"/>
    <col min="3845" max="4096" width="9.140625" style="110"/>
    <col min="4097" max="4097" width="23.28515625" style="110" customWidth="1"/>
    <col min="4098" max="4098" width="55.28515625" style="110" bestFit="1" customWidth="1"/>
    <col min="4099" max="4099" width="9.140625" style="110"/>
    <col min="4100" max="4100" width="8.85546875" style="110" bestFit="1" customWidth="1"/>
    <col min="4101" max="4352" width="9.140625" style="110"/>
    <col min="4353" max="4353" width="23.28515625" style="110" customWidth="1"/>
    <col min="4354" max="4354" width="55.28515625" style="110" bestFit="1" customWidth="1"/>
    <col min="4355" max="4355" width="9.140625" style="110"/>
    <col min="4356" max="4356" width="8.85546875" style="110" bestFit="1" customWidth="1"/>
    <col min="4357" max="4608" width="9.140625" style="110"/>
    <col min="4609" max="4609" width="23.28515625" style="110" customWidth="1"/>
    <col min="4610" max="4610" width="55.28515625" style="110" bestFit="1" customWidth="1"/>
    <col min="4611" max="4611" width="9.140625" style="110"/>
    <col min="4612" max="4612" width="8.85546875" style="110" bestFit="1" customWidth="1"/>
    <col min="4613" max="4864" width="9.140625" style="110"/>
    <col min="4865" max="4865" width="23.28515625" style="110" customWidth="1"/>
    <col min="4866" max="4866" width="55.28515625" style="110" bestFit="1" customWidth="1"/>
    <col min="4867" max="4867" width="9.140625" style="110"/>
    <col min="4868" max="4868" width="8.85546875" style="110" bestFit="1" customWidth="1"/>
    <col min="4869" max="5120" width="9.140625" style="110"/>
    <col min="5121" max="5121" width="23.28515625" style="110" customWidth="1"/>
    <col min="5122" max="5122" width="55.28515625" style="110" bestFit="1" customWidth="1"/>
    <col min="5123" max="5123" width="9.140625" style="110"/>
    <col min="5124" max="5124" width="8.85546875" style="110" bestFit="1" customWidth="1"/>
    <col min="5125" max="5376" width="9.140625" style="110"/>
    <col min="5377" max="5377" width="23.28515625" style="110" customWidth="1"/>
    <col min="5378" max="5378" width="55.28515625" style="110" bestFit="1" customWidth="1"/>
    <col min="5379" max="5379" width="9.140625" style="110"/>
    <col min="5380" max="5380" width="8.85546875" style="110" bestFit="1" customWidth="1"/>
    <col min="5381" max="5632" width="9.140625" style="110"/>
    <col min="5633" max="5633" width="23.28515625" style="110" customWidth="1"/>
    <col min="5634" max="5634" width="55.28515625" style="110" bestFit="1" customWidth="1"/>
    <col min="5635" max="5635" width="9.140625" style="110"/>
    <col min="5636" max="5636" width="8.85546875" style="110" bestFit="1" customWidth="1"/>
    <col min="5637" max="5888" width="9.140625" style="110"/>
    <col min="5889" max="5889" width="23.28515625" style="110" customWidth="1"/>
    <col min="5890" max="5890" width="55.28515625" style="110" bestFit="1" customWidth="1"/>
    <col min="5891" max="5891" width="9.140625" style="110"/>
    <col min="5892" max="5892" width="8.85546875" style="110" bestFit="1" customWidth="1"/>
    <col min="5893" max="6144" width="9.140625" style="110"/>
    <col min="6145" max="6145" width="23.28515625" style="110" customWidth="1"/>
    <col min="6146" max="6146" width="55.28515625" style="110" bestFit="1" customWidth="1"/>
    <col min="6147" max="6147" width="9.140625" style="110"/>
    <col min="6148" max="6148" width="8.85546875" style="110" bestFit="1" customWidth="1"/>
    <col min="6149" max="6400" width="9.140625" style="110"/>
    <col min="6401" max="6401" width="23.28515625" style="110" customWidth="1"/>
    <col min="6402" max="6402" width="55.28515625" style="110" bestFit="1" customWidth="1"/>
    <col min="6403" max="6403" width="9.140625" style="110"/>
    <col min="6404" max="6404" width="8.85546875" style="110" bestFit="1" customWidth="1"/>
    <col min="6405" max="6656" width="9.140625" style="110"/>
    <col min="6657" max="6657" width="23.28515625" style="110" customWidth="1"/>
    <col min="6658" max="6658" width="55.28515625" style="110" bestFit="1" customWidth="1"/>
    <col min="6659" max="6659" width="9.140625" style="110"/>
    <col min="6660" max="6660" width="8.85546875" style="110" bestFit="1" customWidth="1"/>
    <col min="6661" max="6912" width="9.140625" style="110"/>
    <col min="6913" max="6913" width="23.28515625" style="110" customWidth="1"/>
    <col min="6914" max="6914" width="55.28515625" style="110" bestFit="1" customWidth="1"/>
    <col min="6915" max="6915" width="9.140625" style="110"/>
    <col min="6916" max="6916" width="8.85546875" style="110" bestFit="1" customWidth="1"/>
    <col min="6917" max="7168" width="9.140625" style="110"/>
    <col min="7169" max="7169" width="23.28515625" style="110" customWidth="1"/>
    <col min="7170" max="7170" width="55.28515625" style="110" bestFit="1" customWidth="1"/>
    <col min="7171" max="7171" width="9.140625" style="110"/>
    <col min="7172" max="7172" width="8.85546875" style="110" bestFit="1" customWidth="1"/>
    <col min="7173" max="7424" width="9.140625" style="110"/>
    <col min="7425" max="7425" width="23.28515625" style="110" customWidth="1"/>
    <col min="7426" max="7426" width="55.28515625" style="110" bestFit="1" customWidth="1"/>
    <col min="7427" max="7427" width="9.140625" style="110"/>
    <col min="7428" max="7428" width="8.85546875" style="110" bestFit="1" customWidth="1"/>
    <col min="7429" max="7680" width="9.140625" style="110"/>
    <col min="7681" max="7681" width="23.28515625" style="110" customWidth="1"/>
    <col min="7682" max="7682" width="55.28515625" style="110" bestFit="1" customWidth="1"/>
    <col min="7683" max="7683" width="9.140625" style="110"/>
    <col min="7684" max="7684" width="8.85546875" style="110" bestFit="1" customWidth="1"/>
    <col min="7685" max="7936" width="9.140625" style="110"/>
    <col min="7937" max="7937" width="23.28515625" style="110" customWidth="1"/>
    <col min="7938" max="7938" width="55.28515625" style="110" bestFit="1" customWidth="1"/>
    <col min="7939" max="7939" width="9.140625" style="110"/>
    <col min="7940" max="7940" width="8.85546875" style="110" bestFit="1" customWidth="1"/>
    <col min="7941" max="8192" width="9.140625" style="110"/>
    <col min="8193" max="8193" width="23.28515625" style="110" customWidth="1"/>
    <col min="8194" max="8194" width="55.28515625" style="110" bestFit="1" customWidth="1"/>
    <col min="8195" max="8195" width="9.140625" style="110"/>
    <col min="8196" max="8196" width="8.85546875" style="110" bestFit="1" customWidth="1"/>
    <col min="8197" max="8448" width="9.140625" style="110"/>
    <col min="8449" max="8449" width="23.28515625" style="110" customWidth="1"/>
    <col min="8450" max="8450" width="55.28515625" style="110" bestFit="1" customWidth="1"/>
    <col min="8451" max="8451" width="9.140625" style="110"/>
    <col min="8452" max="8452" width="8.85546875" style="110" bestFit="1" customWidth="1"/>
    <col min="8453" max="8704" width="9.140625" style="110"/>
    <col min="8705" max="8705" width="23.28515625" style="110" customWidth="1"/>
    <col min="8706" max="8706" width="55.28515625" style="110" bestFit="1" customWidth="1"/>
    <col min="8707" max="8707" width="9.140625" style="110"/>
    <col min="8708" max="8708" width="8.85546875" style="110" bestFit="1" customWidth="1"/>
    <col min="8709" max="8960" width="9.140625" style="110"/>
    <col min="8961" max="8961" width="23.28515625" style="110" customWidth="1"/>
    <col min="8962" max="8962" width="55.28515625" style="110" bestFit="1" customWidth="1"/>
    <col min="8963" max="8963" width="9.140625" style="110"/>
    <col min="8964" max="8964" width="8.85546875" style="110" bestFit="1" customWidth="1"/>
    <col min="8965" max="9216" width="9.140625" style="110"/>
    <col min="9217" max="9217" width="23.28515625" style="110" customWidth="1"/>
    <col min="9218" max="9218" width="55.28515625" style="110" bestFit="1" customWidth="1"/>
    <col min="9219" max="9219" width="9.140625" style="110"/>
    <col min="9220" max="9220" width="8.85546875" style="110" bestFit="1" customWidth="1"/>
    <col min="9221" max="9472" width="9.140625" style="110"/>
    <col min="9473" max="9473" width="23.28515625" style="110" customWidth="1"/>
    <col min="9474" max="9474" width="55.28515625" style="110" bestFit="1" customWidth="1"/>
    <col min="9475" max="9475" width="9.140625" style="110"/>
    <col min="9476" max="9476" width="8.85546875" style="110" bestFit="1" customWidth="1"/>
    <col min="9477" max="9728" width="9.140625" style="110"/>
    <col min="9729" max="9729" width="23.28515625" style="110" customWidth="1"/>
    <col min="9730" max="9730" width="55.28515625" style="110" bestFit="1" customWidth="1"/>
    <col min="9731" max="9731" width="9.140625" style="110"/>
    <col min="9732" max="9732" width="8.85546875" style="110" bestFit="1" customWidth="1"/>
    <col min="9733" max="9984" width="9.140625" style="110"/>
    <col min="9985" max="9985" width="23.28515625" style="110" customWidth="1"/>
    <col min="9986" max="9986" width="55.28515625" style="110" bestFit="1" customWidth="1"/>
    <col min="9987" max="9987" width="9.140625" style="110"/>
    <col min="9988" max="9988" width="8.85546875" style="110" bestFit="1" customWidth="1"/>
    <col min="9989" max="10240" width="9.140625" style="110"/>
    <col min="10241" max="10241" width="23.28515625" style="110" customWidth="1"/>
    <col min="10242" max="10242" width="55.28515625" style="110" bestFit="1" customWidth="1"/>
    <col min="10243" max="10243" width="9.140625" style="110"/>
    <col min="10244" max="10244" width="8.85546875" style="110" bestFit="1" customWidth="1"/>
    <col min="10245" max="10496" width="9.140625" style="110"/>
    <col min="10497" max="10497" width="23.28515625" style="110" customWidth="1"/>
    <col min="10498" max="10498" width="55.28515625" style="110" bestFit="1" customWidth="1"/>
    <col min="10499" max="10499" width="9.140625" style="110"/>
    <col min="10500" max="10500" width="8.85546875" style="110" bestFit="1" customWidth="1"/>
    <col min="10501" max="10752" width="9.140625" style="110"/>
    <col min="10753" max="10753" width="23.28515625" style="110" customWidth="1"/>
    <col min="10754" max="10754" width="55.28515625" style="110" bestFit="1" customWidth="1"/>
    <col min="10755" max="10755" width="9.140625" style="110"/>
    <col min="10756" max="10756" width="8.85546875" style="110" bestFit="1" customWidth="1"/>
    <col min="10757" max="11008" width="9.140625" style="110"/>
    <col min="11009" max="11009" width="23.28515625" style="110" customWidth="1"/>
    <col min="11010" max="11010" width="55.28515625" style="110" bestFit="1" customWidth="1"/>
    <col min="11011" max="11011" width="9.140625" style="110"/>
    <col min="11012" max="11012" width="8.85546875" style="110" bestFit="1" customWidth="1"/>
    <col min="11013" max="11264" width="9.140625" style="110"/>
    <col min="11265" max="11265" width="23.28515625" style="110" customWidth="1"/>
    <col min="11266" max="11266" width="55.28515625" style="110" bestFit="1" customWidth="1"/>
    <col min="11267" max="11267" width="9.140625" style="110"/>
    <col min="11268" max="11268" width="8.85546875" style="110" bestFit="1" customWidth="1"/>
    <col min="11269" max="11520" width="9.140625" style="110"/>
    <col min="11521" max="11521" width="23.28515625" style="110" customWidth="1"/>
    <col min="11522" max="11522" width="55.28515625" style="110" bestFit="1" customWidth="1"/>
    <col min="11523" max="11523" width="9.140625" style="110"/>
    <col min="11524" max="11524" width="8.85546875" style="110" bestFit="1" customWidth="1"/>
    <col min="11525" max="11776" width="9.140625" style="110"/>
    <col min="11777" max="11777" width="23.28515625" style="110" customWidth="1"/>
    <col min="11778" max="11778" width="55.28515625" style="110" bestFit="1" customWidth="1"/>
    <col min="11779" max="11779" width="9.140625" style="110"/>
    <col min="11780" max="11780" width="8.85546875" style="110" bestFit="1" customWidth="1"/>
    <col min="11781" max="12032" width="9.140625" style="110"/>
    <col min="12033" max="12033" width="23.28515625" style="110" customWidth="1"/>
    <col min="12034" max="12034" width="55.28515625" style="110" bestFit="1" customWidth="1"/>
    <col min="12035" max="12035" width="9.140625" style="110"/>
    <col min="12036" max="12036" width="8.85546875" style="110" bestFit="1" customWidth="1"/>
    <col min="12037" max="12288" width="9.140625" style="110"/>
    <col min="12289" max="12289" width="23.28515625" style="110" customWidth="1"/>
    <col min="12290" max="12290" width="55.28515625" style="110" bestFit="1" customWidth="1"/>
    <col min="12291" max="12291" width="9.140625" style="110"/>
    <col min="12292" max="12292" width="8.85546875" style="110" bestFit="1" customWidth="1"/>
    <col min="12293" max="12544" width="9.140625" style="110"/>
    <col min="12545" max="12545" width="23.28515625" style="110" customWidth="1"/>
    <col min="12546" max="12546" width="55.28515625" style="110" bestFit="1" customWidth="1"/>
    <col min="12547" max="12547" width="9.140625" style="110"/>
    <col min="12548" max="12548" width="8.85546875" style="110" bestFit="1" customWidth="1"/>
    <col min="12549" max="12800" width="9.140625" style="110"/>
    <col min="12801" max="12801" width="23.28515625" style="110" customWidth="1"/>
    <col min="12802" max="12802" width="55.28515625" style="110" bestFit="1" customWidth="1"/>
    <col min="12803" max="12803" width="9.140625" style="110"/>
    <col min="12804" max="12804" width="8.85546875" style="110" bestFit="1" customWidth="1"/>
    <col min="12805" max="13056" width="9.140625" style="110"/>
    <col min="13057" max="13057" width="23.28515625" style="110" customWidth="1"/>
    <col min="13058" max="13058" width="55.28515625" style="110" bestFit="1" customWidth="1"/>
    <col min="13059" max="13059" width="9.140625" style="110"/>
    <col min="13060" max="13060" width="8.85546875" style="110" bestFit="1" customWidth="1"/>
    <col min="13061" max="13312" width="9.140625" style="110"/>
    <col min="13313" max="13313" width="23.28515625" style="110" customWidth="1"/>
    <col min="13314" max="13314" width="55.28515625" style="110" bestFit="1" customWidth="1"/>
    <col min="13315" max="13315" width="9.140625" style="110"/>
    <col min="13316" max="13316" width="8.85546875" style="110" bestFit="1" customWidth="1"/>
    <col min="13317" max="13568" width="9.140625" style="110"/>
    <col min="13569" max="13569" width="23.28515625" style="110" customWidth="1"/>
    <col min="13570" max="13570" width="55.28515625" style="110" bestFit="1" customWidth="1"/>
    <col min="13571" max="13571" width="9.140625" style="110"/>
    <col min="13572" max="13572" width="8.85546875" style="110" bestFit="1" customWidth="1"/>
    <col min="13573" max="13824" width="9.140625" style="110"/>
    <col min="13825" max="13825" width="23.28515625" style="110" customWidth="1"/>
    <col min="13826" max="13826" width="55.28515625" style="110" bestFit="1" customWidth="1"/>
    <col min="13827" max="13827" width="9.140625" style="110"/>
    <col min="13828" max="13828" width="8.85546875" style="110" bestFit="1" customWidth="1"/>
    <col min="13829" max="14080" width="9.140625" style="110"/>
    <col min="14081" max="14081" width="23.28515625" style="110" customWidth="1"/>
    <col min="14082" max="14082" width="55.28515625" style="110" bestFit="1" customWidth="1"/>
    <col min="14083" max="14083" width="9.140625" style="110"/>
    <col min="14084" max="14084" width="8.85546875" style="110" bestFit="1" customWidth="1"/>
    <col min="14085" max="14336" width="9.140625" style="110"/>
    <col min="14337" max="14337" width="23.28515625" style="110" customWidth="1"/>
    <col min="14338" max="14338" width="55.28515625" style="110" bestFit="1" customWidth="1"/>
    <col min="14339" max="14339" width="9.140625" style="110"/>
    <col min="14340" max="14340" width="8.85546875" style="110" bestFit="1" customWidth="1"/>
    <col min="14341" max="14592" width="9.140625" style="110"/>
    <col min="14593" max="14593" width="23.28515625" style="110" customWidth="1"/>
    <col min="14594" max="14594" width="55.28515625" style="110" bestFit="1" customWidth="1"/>
    <col min="14595" max="14595" width="9.140625" style="110"/>
    <col min="14596" max="14596" width="8.85546875" style="110" bestFit="1" customWidth="1"/>
    <col min="14597" max="14848" width="9.140625" style="110"/>
    <col min="14849" max="14849" width="23.28515625" style="110" customWidth="1"/>
    <col min="14850" max="14850" width="55.28515625" style="110" bestFit="1" customWidth="1"/>
    <col min="14851" max="14851" width="9.140625" style="110"/>
    <col min="14852" max="14852" width="8.85546875" style="110" bestFit="1" customWidth="1"/>
    <col min="14853" max="15104" width="9.140625" style="110"/>
    <col min="15105" max="15105" width="23.28515625" style="110" customWidth="1"/>
    <col min="15106" max="15106" width="55.28515625" style="110" bestFit="1" customWidth="1"/>
    <col min="15107" max="15107" width="9.140625" style="110"/>
    <col min="15108" max="15108" width="8.85546875" style="110" bestFit="1" customWidth="1"/>
    <col min="15109" max="15360" width="9.140625" style="110"/>
    <col min="15361" max="15361" width="23.28515625" style="110" customWidth="1"/>
    <col min="15362" max="15362" width="55.28515625" style="110" bestFit="1" customWidth="1"/>
    <col min="15363" max="15363" width="9.140625" style="110"/>
    <col min="15364" max="15364" width="8.85546875" style="110" bestFit="1" customWidth="1"/>
    <col min="15365" max="15616" width="9.140625" style="110"/>
    <col min="15617" max="15617" width="23.28515625" style="110" customWidth="1"/>
    <col min="15618" max="15618" width="55.28515625" style="110" bestFit="1" customWidth="1"/>
    <col min="15619" max="15619" width="9.140625" style="110"/>
    <col min="15620" max="15620" width="8.85546875" style="110" bestFit="1" customWidth="1"/>
    <col min="15621" max="15872" width="9.140625" style="110"/>
    <col min="15873" max="15873" width="23.28515625" style="110" customWidth="1"/>
    <col min="15874" max="15874" width="55.28515625" style="110" bestFit="1" customWidth="1"/>
    <col min="15875" max="15875" width="9.140625" style="110"/>
    <col min="15876" max="15876" width="8.85546875" style="110" bestFit="1" customWidth="1"/>
    <col min="15877" max="16128" width="9.140625" style="110"/>
    <col min="16129" max="16129" width="23.28515625" style="110" customWidth="1"/>
    <col min="16130" max="16130" width="55.28515625" style="110" bestFit="1" customWidth="1"/>
    <col min="16131" max="16131" width="9.140625" style="110"/>
    <col min="16132" max="16132" width="8.85546875" style="110" bestFit="1" customWidth="1"/>
    <col min="16133" max="16384" width="9.140625" style="110"/>
  </cols>
  <sheetData>
    <row r="1" spans="1:2" x14ac:dyDescent="0.2">
      <c r="A1" s="155" t="s">
        <v>176</v>
      </c>
      <c r="B1" s="155"/>
    </row>
    <row r="2" spans="1:2" x14ac:dyDescent="0.2">
      <c r="A2" s="111" t="s">
        <v>177</v>
      </c>
      <c r="B2" s="112" t="s">
        <v>178</v>
      </c>
    </row>
    <row r="3" spans="1:2" x14ac:dyDescent="0.2">
      <c r="A3" s="111" t="s">
        <v>179</v>
      </c>
      <c r="B3" s="112" t="s">
        <v>180</v>
      </c>
    </row>
    <row r="4" spans="1:2" x14ac:dyDescent="0.2">
      <c r="A4" s="111" t="s">
        <v>181</v>
      </c>
      <c r="B4" s="112" t="s">
        <v>182</v>
      </c>
    </row>
    <row r="5" spans="1:2" x14ac:dyDescent="0.2">
      <c r="A5" s="111" t="s">
        <v>183</v>
      </c>
      <c r="B5" s="112" t="s">
        <v>184</v>
      </c>
    </row>
    <row r="6" spans="1:2" x14ac:dyDescent="0.2">
      <c r="A6" s="111" t="s">
        <v>185</v>
      </c>
      <c r="B6" s="112" t="s">
        <v>186</v>
      </c>
    </row>
    <row r="7" spans="1:2" x14ac:dyDescent="0.2">
      <c r="A7" s="111" t="s">
        <v>187</v>
      </c>
      <c r="B7" s="112" t="s">
        <v>188</v>
      </c>
    </row>
    <row r="8" spans="1:2" x14ac:dyDescent="0.2">
      <c r="A8" s="111" t="s">
        <v>189</v>
      </c>
      <c r="B8" s="112" t="s">
        <v>190</v>
      </c>
    </row>
    <row r="9" spans="1:2" x14ac:dyDescent="0.2">
      <c r="A9" s="111" t="s">
        <v>191</v>
      </c>
      <c r="B9" s="112" t="s">
        <v>192</v>
      </c>
    </row>
    <row r="10" spans="1:2" x14ac:dyDescent="0.2">
      <c r="A10" s="111" t="s">
        <v>193</v>
      </c>
      <c r="B10" s="112" t="s">
        <v>194</v>
      </c>
    </row>
    <row r="11" spans="1:2" x14ac:dyDescent="0.2">
      <c r="A11" s="111" t="s">
        <v>195</v>
      </c>
      <c r="B11" s="112" t="s">
        <v>196</v>
      </c>
    </row>
    <row r="12" spans="1:2" x14ac:dyDescent="0.2">
      <c r="A12" s="111" t="s">
        <v>197</v>
      </c>
      <c r="B12" s="112" t="s">
        <v>198</v>
      </c>
    </row>
    <row r="13" spans="1:2" x14ac:dyDescent="0.2">
      <c r="A13" s="111" t="s">
        <v>199</v>
      </c>
      <c r="B13" s="112" t="s">
        <v>200</v>
      </c>
    </row>
    <row r="14" spans="1:2" x14ac:dyDescent="0.2">
      <c r="A14" s="111" t="s">
        <v>201</v>
      </c>
      <c r="B14" s="112" t="s">
        <v>202</v>
      </c>
    </row>
    <row r="15" spans="1:2" x14ac:dyDescent="0.2">
      <c r="A15" s="111" t="s">
        <v>203</v>
      </c>
      <c r="B15" s="112" t="s">
        <v>204</v>
      </c>
    </row>
    <row r="16" spans="1:2" x14ac:dyDescent="0.2">
      <c r="A16" s="111" t="s">
        <v>205</v>
      </c>
      <c r="B16" s="112" t="s">
        <v>206</v>
      </c>
    </row>
    <row r="17" spans="1:2" x14ac:dyDescent="0.2">
      <c r="A17" s="111" t="s">
        <v>207</v>
      </c>
      <c r="B17" s="112" t="s">
        <v>208</v>
      </c>
    </row>
    <row r="18" spans="1:2" x14ac:dyDescent="0.2">
      <c r="A18" s="111" t="s">
        <v>209</v>
      </c>
      <c r="B18" s="112" t="s">
        <v>210</v>
      </c>
    </row>
    <row r="19" spans="1:2" x14ac:dyDescent="0.2">
      <c r="A19" s="111" t="s">
        <v>211</v>
      </c>
      <c r="B19" s="112" t="s">
        <v>212</v>
      </c>
    </row>
    <row r="21" spans="1:2" x14ac:dyDescent="0.2">
      <c r="A21" s="154" t="s">
        <v>213</v>
      </c>
      <c r="B21" s="154"/>
    </row>
    <row r="22" spans="1:2" ht="22.5" x14ac:dyDescent="0.2">
      <c r="A22" s="111" t="s">
        <v>191</v>
      </c>
      <c r="B22" s="112" t="s">
        <v>214</v>
      </c>
    </row>
    <row r="23" spans="1:2" x14ac:dyDescent="0.2">
      <c r="A23" s="111" t="s">
        <v>177</v>
      </c>
      <c r="B23" s="112" t="s">
        <v>215</v>
      </c>
    </row>
    <row r="24" spans="1:2" x14ac:dyDescent="0.2">
      <c r="A24" s="111" t="s">
        <v>216</v>
      </c>
      <c r="B24" s="113" t="s">
        <v>217</v>
      </c>
    </row>
    <row r="25" spans="1:2" x14ac:dyDescent="0.2">
      <c r="A25" s="111" t="s">
        <v>189</v>
      </c>
      <c r="B25" s="113" t="s">
        <v>218</v>
      </c>
    </row>
    <row r="26" spans="1:2" x14ac:dyDescent="0.2">
      <c r="A26" s="111" t="s">
        <v>219</v>
      </c>
      <c r="B26" s="113" t="s">
        <v>220</v>
      </c>
    </row>
    <row r="27" spans="1:2" ht="22.5" x14ac:dyDescent="0.2">
      <c r="A27" s="111" t="s">
        <v>221</v>
      </c>
      <c r="B27" s="112" t="s">
        <v>222</v>
      </c>
    </row>
    <row r="28" spans="1:2" x14ac:dyDescent="0.2">
      <c r="A28" s="111" t="s">
        <v>223</v>
      </c>
      <c r="B28" s="112" t="s">
        <v>224</v>
      </c>
    </row>
    <row r="29" spans="1:2" ht="22.5" x14ac:dyDescent="0.2">
      <c r="A29" s="111" t="s">
        <v>225</v>
      </c>
      <c r="B29" s="112" t="s">
        <v>226</v>
      </c>
    </row>
    <row r="30" spans="1:2" x14ac:dyDescent="0.2">
      <c r="A30" s="111" t="s">
        <v>227</v>
      </c>
      <c r="B30" s="112" t="s">
        <v>228</v>
      </c>
    </row>
    <row r="31" spans="1:2" x14ac:dyDescent="0.2">
      <c r="A31" s="111" t="s">
        <v>229</v>
      </c>
      <c r="B31" s="113" t="s">
        <v>230</v>
      </c>
    </row>
    <row r="32" spans="1:2" x14ac:dyDescent="0.2">
      <c r="A32" s="111" t="s">
        <v>231</v>
      </c>
      <c r="B32" s="112" t="s">
        <v>232</v>
      </c>
    </row>
    <row r="33" spans="1:4" x14ac:dyDescent="0.2">
      <c r="A33" s="111" t="s">
        <v>233</v>
      </c>
      <c r="B33" s="112" t="s">
        <v>234</v>
      </c>
    </row>
    <row r="34" spans="1:4" x14ac:dyDescent="0.2">
      <c r="A34" s="111" t="s">
        <v>235</v>
      </c>
      <c r="B34" s="112" t="s">
        <v>236</v>
      </c>
    </row>
    <row r="35" spans="1:4" x14ac:dyDescent="0.2">
      <c r="A35" s="111" t="s">
        <v>237</v>
      </c>
      <c r="B35" s="112" t="s">
        <v>238</v>
      </c>
    </row>
    <row r="36" spans="1:4" x14ac:dyDescent="0.2">
      <c r="A36" s="114" t="s">
        <v>239</v>
      </c>
      <c r="B36" s="112" t="s">
        <v>240</v>
      </c>
    </row>
    <row r="37" spans="1:4" x14ac:dyDescent="0.2">
      <c r="A37" s="111" t="s">
        <v>241</v>
      </c>
      <c r="B37" s="112" t="s">
        <v>242</v>
      </c>
    </row>
    <row r="38" spans="1:4" x14ac:dyDescent="0.2">
      <c r="A38" s="111" t="s">
        <v>243</v>
      </c>
      <c r="B38" s="112" t="s">
        <v>244</v>
      </c>
    </row>
    <row r="39" spans="1:4" x14ac:dyDescent="0.2">
      <c r="A39" s="111" t="s">
        <v>245</v>
      </c>
      <c r="B39" s="112" t="s">
        <v>246</v>
      </c>
    </row>
    <row r="40" spans="1:4" x14ac:dyDescent="0.2">
      <c r="A40" s="111" t="s">
        <v>247</v>
      </c>
      <c r="B40" s="112" t="s">
        <v>248</v>
      </c>
    </row>
    <row r="41" spans="1:4" x14ac:dyDescent="0.2">
      <c r="A41" s="111" t="s">
        <v>249</v>
      </c>
      <c r="B41" s="112" t="s">
        <v>250</v>
      </c>
    </row>
    <row r="43" spans="1:4" x14ac:dyDescent="0.2">
      <c r="A43" s="154" t="s">
        <v>251</v>
      </c>
      <c r="B43" s="154"/>
    </row>
    <row r="44" spans="1:4" ht="22.5" x14ac:dyDescent="0.2">
      <c r="A44" s="111" t="s">
        <v>252</v>
      </c>
      <c r="B44" s="112" t="s">
        <v>253</v>
      </c>
      <c r="D44" s="115"/>
    </row>
    <row r="45" spans="1:4" x14ac:dyDescent="0.2">
      <c r="A45" s="111" t="s">
        <v>254</v>
      </c>
      <c r="B45" s="112" t="s">
        <v>255</v>
      </c>
      <c r="D45" s="116"/>
    </row>
    <row r="46" spans="1:4" x14ac:dyDescent="0.2">
      <c r="A46" s="111" t="s">
        <v>256</v>
      </c>
      <c r="B46" s="112" t="s">
        <v>257</v>
      </c>
    </row>
    <row r="47" spans="1:4" x14ac:dyDescent="0.2">
      <c r="A47" s="111" t="s">
        <v>258</v>
      </c>
      <c r="B47" s="112" t="s">
        <v>259</v>
      </c>
    </row>
    <row r="48" spans="1:4" x14ac:dyDescent="0.2">
      <c r="A48" s="111" t="s">
        <v>260</v>
      </c>
      <c r="B48" s="112" t="s">
        <v>261</v>
      </c>
    </row>
    <row r="50" spans="1:2" x14ac:dyDescent="0.2">
      <c r="A50" s="154" t="s">
        <v>262</v>
      </c>
      <c r="B50" s="154"/>
    </row>
    <row r="51" spans="1:2" x14ac:dyDescent="0.2">
      <c r="A51" s="111" t="s">
        <v>227</v>
      </c>
      <c r="B51" s="112" t="s">
        <v>228</v>
      </c>
    </row>
    <row r="52" spans="1:2" x14ac:dyDescent="0.2">
      <c r="A52" s="111" t="s">
        <v>189</v>
      </c>
      <c r="B52" s="113" t="s">
        <v>218</v>
      </c>
    </row>
    <row r="53" spans="1:2" ht="22.5" x14ac:dyDescent="0.2">
      <c r="A53" s="111" t="s">
        <v>191</v>
      </c>
      <c r="B53" s="112" t="s">
        <v>214</v>
      </c>
    </row>
    <row r="54" spans="1:2" x14ac:dyDescent="0.2">
      <c r="A54" s="111" t="s">
        <v>229</v>
      </c>
      <c r="B54" s="113" t="s">
        <v>230</v>
      </c>
    </row>
    <row r="55" spans="1:2" x14ac:dyDescent="0.2">
      <c r="A55" s="111" t="s">
        <v>177</v>
      </c>
      <c r="B55" s="112" t="s">
        <v>215</v>
      </c>
    </row>
    <row r="56" spans="1:2" x14ac:dyDescent="0.2">
      <c r="A56" s="111" t="s">
        <v>216</v>
      </c>
      <c r="B56" s="113" t="s">
        <v>217</v>
      </c>
    </row>
    <row r="57" spans="1:2" x14ac:dyDescent="0.2">
      <c r="A57" s="111" t="s">
        <v>219</v>
      </c>
      <c r="B57" s="113" t="s">
        <v>220</v>
      </c>
    </row>
    <row r="58" spans="1:2" ht="22.5" x14ac:dyDescent="0.2">
      <c r="A58" s="111" t="s">
        <v>221</v>
      </c>
      <c r="B58" s="112" t="s">
        <v>222</v>
      </c>
    </row>
    <row r="59" spans="1:2" x14ac:dyDescent="0.2">
      <c r="A59" s="111" t="s">
        <v>263</v>
      </c>
      <c r="B59" s="112" t="s">
        <v>264</v>
      </c>
    </row>
    <row r="61" spans="1:2" x14ac:dyDescent="0.2">
      <c r="A61" s="154" t="s">
        <v>265</v>
      </c>
      <c r="B61" s="154"/>
    </row>
    <row r="62" spans="1:2" x14ac:dyDescent="0.2">
      <c r="A62" s="111" t="s">
        <v>266</v>
      </c>
      <c r="B62" s="112" t="s">
        <v>267</v>
      </c>
    </row>
    <row r="63" spans="1:2" x14ac:dyDescent="0.2">
      <c r="A63" s="111" t="s">
        <v>268</v>
      </c>
      <c r="B63" s="112" t="s">
        <v>269</v>
      </c>
    </row>
    <row r="64" spans="1:2" x14ac:dyDescent="0.2">
      <c r="A64" s="111" t="s">
        <v>270</v>
      </c>
      <c r="B64" s="112" t="s">
        <v>271</v>
      </c>
    </row>
    <row r="65" spans="1:2" x14ac:dyDescent="0.2">
      <c r="A65" s="111" t="s">
        <v>193</v>
      </c>
      <c r="B65" s="112" t="s">
        <v>272</v>
      </c>
    </row>
    <row r="66" spans="1:2" x14ac:dyDescent="0.2">
      <c r="A66" s="111" t="s">
        <v>273</v>
      </c>
      <c r="B66" s="112" t="s">
        <v>274</v>
      </c>
    </row>
    <row r="68" spans="1:2" x14ac:dyDescent="0.2">
      <c r="A68" s="154" t="s">
        <v>275</v>
      </c>
      <c r="B68" s="154"/>
    </row>
    <row r="69" spans="1:2" ht="22.5" x14ac:dyDescent="0.2">
      <c r="A69" s="111" t="s">
        <v>177</v>
      </c>
      <c r="B69" s="112" t="s">
        <v>276</v>
      </c>
    </row>
    <row r="70" spans="1:2" ht="22.5" x14ac:dyDescent="0.2">
      <c r="A70" s="111" t="s">
        <v>183</v>
      </c>
      <c r="B70" s="112" t="s">
        <v>277</v>
      </c>
    </row>
    <row r="71" spans="1:2" ht="22.5" x14ac:dyDescent="0.2">
      <c r="A71" s="111" t="s">
        <v>185</v>
      </c>
      <c r="B71" s="112" t="s">
        <v>278</v>
      </c>
    </row>
    <row r="72" spans="1:2" ht="22.5" x14ac:dyDescent="0.2">
      <c r="A72" s="111" t="s">
        <v>187</v>
      </c>
      <c r="B72" s="112" t="s">
        <v>279</v>
      </c>
    </row>
    <row r="73" spans="1:2" x14ac:dyDescent="0.2">
      <c r="A73" s="111" t="s">
        <v>280</v>
      </c>
      <c r="B73" s="112" t="s">
        <v>281</v>
      </c>
    </row>
    <row r="74" spans="1:2" x14ac:dyDescent="0.2">
      <c r="A74" s="111" t="s">
        <v>282</v>
      </c>
      <c r="B74" s="112" t="s">
        <v>283</v>
      </c>
    </row>
    <row r="75" spans="1:2" x14ac:dyDescent="0.2">
      <c r="A75" s="111" t="s">
        <v>284</v>
      </c>
      <c r="B75" s="112" t="s">
        <v>285</v>
      </c>
    </row>
    <row r="77" spans="1:2" x14ac:dyDescent="0.2">
      <c r="A77" s="154" t="s">
        <v>286</v>
      </c>
      <c r="B77" s="154"/>
    </row>
    <row r="78" spans="1:2" x14ac:dyDescent="0.2">
      <c r="A78" s="111" t="s">
        <v>287</v>
      </c>
      <c r="B78" s="112" t="s">
        <v>288</v>
      </c>
    </row>
    <row r="79" spans="1:2" ht="22.5" x14ac:dyDescent="0.2">
      <c r="A79" s="111" t="s">
        <v>289</v>
      </c>
      <c r="B79" s="112" t="s">
        <v>290</v>
      </c>
    </row>
    <row r="80" spans="1:2" x14ac:dyDescent="0.2">
      <c r="A80" s="111" t="s">
        <v>291</v>
      </c>
      <c r="B80" s="112" t="s">
        <v>292</v>
      </c>
    </row>
    <row r="81" spans="1:2" x14ac:dyDescent="0.2">
      <c r="A81" s="111" t="s">
        <v>293</v>
      </c>
      <c r="B81" s="112" t="s">
        <v>294</v>
      </c>
    </row>
    <row r="82" spans="1:2" x14ac:dyDescent="0.2">
      <c r="A82" s="111" t="s">
        <v>295</v>
      </c>
      <c r="B82" s="112" t="s">
        <v>296</v>
      </c>
    </row>
    <row r="83" spans="1:2" x14ac:dyDescent="0.2">
      <c r="A83" s="111" t="s">
        <v>297</v>
      </c>
      <c r="B83" s="112" t="s">
        <v>298</v>
      </c>
    </row>
    <row r="84" spans="1:2" x14ac:dyDescent="0.2">
      <c r="A84" s="111" t="s">
        <v>299</v>
      </c>
      <c r="B84" s="112" t="s">
        <v>300</v>
      </c>
    </row>
    <row r="85" spans="1:2" x14ac:dyDescent="0.2">
      <c r="A85" s="111" t="s">
        <v>219</v>
      </c>
      <c r="B85" s="112" t="s">
        <v>301</v>
      </c>
    </row>
    <row r="86" spans="1:2" x14ac:dyDescent="0.2">
      <c r="A86" s="111" t="s">
        <v>302</v>
      </c>
      <c r="B86" s="112" t="s">
        <v>303</v>
      </c>
    </row>
    <row r="87" spans="1:2" x14ac:dyDescent="0.2">
      <c r="A87" s="111" t="s">
        <v>304</v>
      </c>
      <c r="B87" s="112" t="s">
        <v>305</v>
      </c>
    </row>
    <row r="88" spans="1:2" x14ac:dyDescent="0.2">
      <c r="A88" s="111" t="s">
        <v>306</v>
      </c>
      <c r="B88" s="112" t="s">
        <v>307</v>
      </c>
    </row>
    <row r="89" spans="1:2" x14ac:dyDescent="0.2">
      <c r="A89" s="111" t="s">
        <v>308</v>
      </c>
      <c r="B89" s="112" t="s">
        <v>309</v>
      </c>
    </row>
    <row r="90" spans="1:2" x14ac:dyDescent="0.2">
      <c r="A90" s="111" t="s">
        <v>310</v>
      </c>
      <c r="B90" s="112" t="s">
        <v>311</v>
      </c>
    </row>
    <row r="91" spans="1:2" ht="33.75" x14ac:dyDescent="0.2">
      <c r="A91" s="111" t="s">
        <v>312</v>
      </c>
      <c r="B91" s="112" t="s">
        <v>313</v>
      </c>
    </row>
    <row r="92" spans="1:2" x14ac:dyDescent="0.2">
      <c r="A92" s="111" t="s">
        <v>314</v>
      </c>
      <c r="B92" s="112" t="s">
        <v>315</v>
      </c>
    </row>
    <row r="93" spans="1:2" x14ac:dyDescent="0.2">
      <c r="A93" s="111" t="s">
        <v>316</v>
      </c>
      <c r="B93" s="112" t="s">
        <v>317</v>
      </c>
    </row>
    <row r="94" spans="1:2" x14ac:dyDescent="0.2">
      <c r="A94" s="156" t="s">
        <v>318</v>
      </c>
      <c r="B94" s="157"/>
    </row>
    <row r="96" spans="1:2" x14ac:dyDescent="0.2">
      <c r="A96" s="154" t="s">
        <v>319</v>
      </c>
      <c r="B96" s="154"/>
    </row>
    <row r="97" spans="1:2" x14ac:dyDescent="0.2">
      <c r="A97" s="111" t="s">
        <v>320</v>
      </c>
      <c r="B97" s="113" t="s">
        <v>321</v>
      </c>
    </row>
    <row r="98" spans="1:2" ht="22.5" x14ac:dyDescent="0.2">
      <c r="A98" s="111" t="s">
        <v>322</v>
      </c>
      <c r="B98" s="112" t="s">
        <v>290</v>
      </c>
    </row>
    <row r="99" spans="1:2" x14ac:dyDescent="0.2">
      <c r="A99" s="111" t="s">
        <v>323</v>
      </c>
      <c r="B99" s="112" t="s">
        <v>296</v>
      </c>
    </row>
    <row r="100" spans="1:2" ht="33.75" x14ac:dyDescent="0.2">
      <c r="A100" s="111" t="s">
        <v>324</v>
      </c>
      <c r="B100" s="112" t="s">
        <v>325</v>
      </c>
    </row>
    <row r="102" spans="1:2" x14ac:dyDescent="0.2">
      <c r="A102" s="154" t="s">
        <v>326</v>
      </c>
      <c r="B102" s="154"/>
    </row>
    <row r="103" spans="1:2" x14ac:dyDescent="0.2">
      <c r="A103" s="111" t="s">
        <v>327</v>
      </c>
      <c r="B103" s="113" t="s">
        <v>328</v>
      </c>
    </row>
    <row r="104" spans="1:2" x14ac:dyDescent="0.2">
      <c r="A104" s="111" t="s">
        <v>329</v>
      </c>
      <c r="B104" s="112" t="s">
        <v>330</v>
      </c>
    </row>
    <row r="105" spans="1:2" x14ac:dyDescent="0.2">
      <c r="A105" s="111" t="s">
        <v>331</v>
      </c>
      <c r="B105" s="112" t="s">
        <v>332</v>
      </c>
    </row>
    <row r="107" spans="1:2" x14ac:dyDescent="0.2">
      <c r="A107" s="154" t="s">
        <v>333</v>
      </c>
      <c r="B107" s="154"/>
    </row>
    <row r="108" spans="1:2" ht="33.75" x14ac:dyDescent="0.2">
      <c r="A108" s="111" t="s">
        <v>334</v>
      </c>
      <c r="B108" s="112" t="s">
        <v>335</v>
      </c>
    </row>
    <row r="109" spans="1:2" x14ac:dyDescent="0.2">
      <c r="A109" s="111" t="s">
        <v>336</v>
      </c>
      <c r="B109" s="112" t="s">
        <v>337</v>
      </c>
    </row>
    <row r="110" spans="1:2" x14ac:dyDescent="0.2">
      <c r="A110" s="111" t="s">
        <v>338</v>
      </c>
      <c r="B110" s="112" t="s">
        <v>339</v>
      </c>
    </row>
    <row r="111" spans="1:2" x14ac:dyDescent="0.2">
      <c r="A111" s="111" t="s">
        <v>185</v>
      </c>
      <c r="B111" s="112" t="s">
        <v>340</v>
      </c>
    </row>
    <row r="112" spans="1:2" x14ac:dyDescent="0.2">
      <c r="A112" s="111" t="s">
        <v>187</v>
      </c>
      <c r="B112" s="112" t="s">
        <v>341</v>
      </c>
    </row>
    <row r="113" spans="1:2" x14ac:dyDescent="0.2">
      <c r="A113" s="111" t="s">
        <v>177</v>
      </c>
      <c r="B113" s="112" t="s">
        <v>342</v>
      </c>
    </row>
    <row r="114" spans="1:2" x14ac:dyDescent="0.2">
      <c r="A114" s="111" t="s">
        <v>183</v>
      </c>
      <c r="B114" s="112" t="s">
        <v>343</v>
      </c>
    </row>
    <row r="115" spans="1:2" x14ac:dyDescent="0.2">
      <c r="A115" s="111" t="s">
        <v>344</v>
      </c>
      <c r="B115" s="112" t="s">
        <v>345</v>
      </c>
    </row>
    <row r="116" spans="1:2" x14ac:dyDescent="0.2">
      <c r="A116" s="111" t="s">
        <v>346</v>
      </c>
      <c r="B116" s="112" t="s">
        <v>347</v>
      </c>
    </row>
    <row r="117" spans="1:2" x14ac:dyDescent="0.2">
      <c r="A117" s="111" t="s">
        <v>348</v>
      </c>
      <c r="B117" s="112" t="s">
        <v>349</v>
      </c>
    </row>
    <row r="118" spans="1:2" x14ac:dyDescent="0.2">
      <c r="A118" s="111" t="s">
        <v>350</v>
      </c>
      <c r="B118" s="112" t="s">
        <v>351</v>
      </c>
    </row>
    <row r="119" spans="1:2" x14ac:dyDescent="0.2">
      <c r="A119" s="111" t="s">
        <v>352</v>
      </c>
      <c r="B119" s="112" t="s">
        <v>353</v>
      </c>
    </row>
    <row r="120" spans="1:2" x14ac:dyDescent="0.2">
      <c r="A120" s="111" t="s">
        <v>354</v>
      </c>
      <c r="B120" s="112" t="s">
        <v>355</v>
      </c>
    </row>
    <row r="121" spans="1:2" x14ac:dyDescent="0.2">
      <c r="A121" s="111" t="s">
        <v>291</v>
      </c>
      <c r="B121" s="112" t="s">
        <v>356</v>
      </c>
    </row>
    <row r="122" spans="1:2" ht="22.5" x14ac:dyDescent="0.2">
      <c r="A122" s="111" t="s">
        <v>357</v>
      </c>
      <c r="B122" s="112" t="s">
        <v>358</v>
      </c>
    </row>
    <row r="123" spans="1:2" x14ac:dyDescent="0.2">
      <c r="A123" s="111" t="s">
        <v>359</v>
      </c>
      <c r="B123" s="112" t="s">
        <v>360</v>
      </c>
    </row>
    <row r="124" spans="1:2" x14ac:dyDescent="0.2">
      <c r="A124" s="111" t="s">
        <v>361</v>
      </c>
      <c r="B124" s="112" t="s">
        <v>362</v>
      </c>
    </row>
    <row r="126" spans="1:2" x14ac:dyDescent="0.2">
      <c r="A126" s="154" t="s">
        <v>363</v>
      </c>
      <c r="B126" s="154"/>
    </row>
    <row r="127" spans="1:2" x14ac:dyDescent="0.2">
      <c r="A127" s="111" t="s">
        <v>364</v>
      </c>
      <c r="B127" s="112" t="s">
        <v>365</v>
      </c>
    </row>
    <row r="128" spans="1:2" x14ac:dyDescent="0.2">
      <c r="A128" s="111" t="s">
        <v>366</v>
      </c>
      <c r="B128" s="112" t="s">
        <v>367</v>
      </c>
    </row>
    <row r="129" spans="1:2" x14ac:dyDescent="0.2">
      <c r="A129" s="111" t="s">
        <v>368</v>
      </c>
      <c r="B129" s="112" t="s">
        <v>369</v>
      </c>
    </row>
    <row r="130" spans="1:2" x14ac:dyDescent="0.2">
      <c r="A130" s="111" t="s">
        <v>370</v>
      </c>
      <c r="B130" s="112" t="s">
        <v>371</v>
      </c>
    </row>
    <row r="131" spans="1:2" x14ac:dyDescent="0.2">
      <c r="A131" s="111" t="s">
        <v>372</v>
      </c>
      <c r="B131" s="112" t="s">
        <v>373</v>
      </c>
    </row>
    <row r="132" spans="1:2" x14ac:dyDescent="0.2">
      <c r="A132" s="111" t="s">
        <v>374</v>
      </c>
      <c r="B132" s="112" t="s">
        <v>375</v>
      </c>
    </row>
    <row r="133" spans="1:2" ht="22.5" x14ac:dyDescent="0.2">
      <c r="A133" s="111" t="s">
        <v>376</v>
      </c>
      <c r="B133" s="112" t="s">
        <v>377</v>
      </c>
    </row>
    <row r="135" spans="1:2" x14ac:dyDescent="0.2">
      <c r="A135" s="154" t="s">
        <v>378</v>
      </c>
      <c r="B135" s="154"/>
    </row>
    <row r="136" spans="1:2" ht="22.5" x14ac:dyDescent="0.2">
      <c r="A136" s="111" t="s">
        <v>379</v>
      </c>
      <c r="B136" s="112" t="s">
        <v>380</v>
      </c>
    </row>
    <row r="137" spans="1:2" ht="22.5" x14ac:dyDescent="0.2">
      <c r="A137" s="111" t="s">
        <v>357</v>
      </c>
      <c r="B137" s="112" t="s">
        <v>381</v>
      </c>
    </row>
    <row r="138" spans="1:2" x14ac:dyDescent="0.2">
      <c r="A138" s="111" t="s">
        <v>382</v>
      </c>
      <c r="B138" s="112" t="s">
        <v>383</v>
      </c>
    </row>
    <row r="139" spans="1:2" x14ac:dyDescent="0.2">
      <c r="A139" s="111" t="s">
        <v>384</v>
      </c>
      <c r="B139" s="112" t="s">
        <v>385</v>
      </c>
    </row>
    <row r="140" spans="1:2" x14ac:dyDescent="0.2">
      <c r="A140" s="111" t="s">
        <v>386</v>
      </c>
      <c r="B140" s="112" t="s">
        <v>387</v>
      </c>
    </row>
    <row r="141" spans="1:2" x14ac:dyDescent="0.2">
      <c r="A141" s="111" t="s">
        <v>388</v>
      </c>
      <c r="B141" s="112" t="s">
        <v>389</v>
      </c>
    </row>
    <row r="142" spans="1:2" x14ac:dyDescent="0.2">
      <c r="A142" s="111" t="s">
        <v>390</v>
      </c>
      <c r="B142" s="112" t="s">
        <v>391</v>
      </c>
    </row>
    <row r="143" spans="1:2" x14ac:dyDescent="0.2">
      <c r="A143" s="111" t="s">
        <v>392</v>
      </c>
      <c r="B143" s="112" t="s">
        <v>393</v>
      </c>
    </row>
    <row r="144" spans="1:2" ht="33.75" x14ac:dyDescent="0.2">
      <c r="A144" s="111" t="s">
        <v>394</v>
      </c>
      <c r="B144" s="112" t="s">
        <v>395</v>
      </c>
    </row>
    <row r="145" spans="1:2" ht="45" x14ac:dyDescent="0.2">
      <c r="A145" s="111" t="s">
        <v>396</v>
      </c>
      <c r="B145" s="112" t="s">
        <v>397</v>
      </c>
    </row>
    <row r="146" spans="1:2" x14ac:dyDescent="0.2">
      <c r="A146" s="111" t="s">
        <v>338</v>
      </c>
      <c r="B146" s="112" t="s">
        <v>398</v>
      </c>
    </row>
    <row r="147" spans="1:2" x14ac:dyDescent="0.2">
      <c r="A147" s="111" t="s">
        <v>336</v>
      </c>
      <c r="B147" s="112" t="s">
        <v>399</v>
      </c>
    </row>
    <row r="148" spans="1:2" x14ac:dyDescent="0.2">
      <c r="A148" s="111" t="s">
        <v>199</v>
      </c>
      <c r="B148" s="112" t="s">
        <v>400</v>
      </c>
    </row>
    <row r="149" spans="1:2" x14ac:dyDescent="0.2">
      <c r="A149" s="111" t="s">
        <v>320</v>
      </c>
      <c r="B149" s="112" t="s">
        <v>401</v>
      </c>
    </row>
    <row r="150" spans="1:2" x14ac:dyDescent="0.2">
      <c r="A150" s="111" t="s">
        <v>177</v>
      </c>
      <c r="B150" s="112" t="s">
        <v>402</v>
      </c>
    </row>
    <row r="151" spans="1:2" x14ac:dyDescent="0.2">
      <c r="A151" s="111" t="s">
        <v>403</v>
      </c>
      <c r="B151" s="112" t="s">
        <v>404</v>
      </c>
    </row>
    <row r="152" spans="1:2" x14ac:dyDescent="0.2">
      <c r="A152" s="111" t="s">
        <v>364</v>
      </c>
      <c r="B152" s="112" t="s">
        <v>405</v>
      </c>
    </row>
    <row r="153" spans="1:2" x14ac:dyDescent="0.2">
      <c r="A153" s="111" t="s">
        <v>366</v>
      </c>
      <c r="B153" s="112" t="s">
        <v>406</v>
      </c>
    </row>
    <row r="155" spans="1:2" x14ac:dyDescent="0.2">
      <c r="A155" s="154" t="s">
        <v>407</v>
      </c>
      <c r="B155" s="154"/>
    </row>
    <row r="156" spans="1:2" x14ac:dyDescent="0.2">
      <c r="A156" s="111" t="s">
        <v>197</v>
      </c>
      <c r="B156" s="112" t="s">
        <v>408</v>
      </c>
    </row>
    <row r="157" spans="1:2" x14ac:dyDescent="0.2">
      <c r="A157" s="111" t="s">
        <v>409</v>
      </c>
      <c r="B157" s="113" t="s">
        <v>410</v>
      </c>
    </row>
    <row r="158" spans="1:2" x14ac:dyDescent="0.2">
      <c r="A158" s="111" t="s">
        <v>199</v>
      </c>
      <c r="B158" s="112" t="s">
        <v>200</v>
      </c>
    </row>
    <row r="159" spans="1:2" x14ac:dyDescent="0.2">
      <c r="A159" s="111" t="s">
        <v>411</v>
      </c>
      <c r="B159" s="112" t="s">
        <v>412</v>
      </c>
    </row>
    <row r="160" spans="1:2" ht="45" x14ac:dyDescent="0.2">
      <c r="A160" s="111" t="s">
        <v>413</v>
      </c>
      <c r="B160" s="112" t="s">
        <v>414</v>
      </c>
    </row>
    <row r="161" spans="1:2" x14ac:dyDescent="0.2">
      <c r="A161" s="111" t="s">
        <v>344</v>
      </c>
      <c r="B161" s="112" t="s">
        <v>415</v>
      </c>
    </row>
    <row r="162" spans="1:2" x14ac:dyDescent="0.2">
      <c r="A162" s="111" t="s">
        <v>348</v>
      </c>
      <c r="B162" s="112" t="s">
        <v>416</v>
      </c>
    </row>
    <row r="163" spans="1:2" x14ac:dyDescent="0.2">
      <c r="A163" s="111" t="s">
        <v>417</v>
      </c>
      <c r="B163" s="112" t="s">
        <v>418</v>
      </c>
    </row>
    <row r="164" spans="1:2" x14ac:dyDescent="0.2">
      <c r="A164" s="111" t="s">
        <v>419</v>
      </c>
      <c r="B164" s="112" t="s">
        <v>420</v>
      </c>
    </row>
    <row r="165" spans="1:2" x14ac:dyDescent="0.2">
      <c r="A165" s="111" t="s">
        <v>346</v>
      </c>
      <c r="B165" s="112" t="s">
        <v>421</v>
      </c>
    </row>
    <row r="166" spans="1:2" x14ac:dyDescent="0.2">
      <c r="A166" s="111" t="s">
        <v>350</v>
      </c>
      <c r="B166" s="112" t="s">
        <v>422</v>
      </c>
    </row>
    <row r="167" spans="1:2" x14ac:dyDescent="0.2">
      <c r="A167" s="111" t="s">
        <v>423</v>
      </c>
      <c r="B167" s="112" t="s">
        <v>424</v>
      </c>
    </row>
    <row r="168" spans="1:2" ht="22.5" x14ac:dyDescent="0.2">
      <c r="A168" s="111" t="s">
        <v>425</v>
      </c>
      <c r="B168" s="112" t="s">
        <v>426</v>
      </c>
    </row>
    <row r="169" spans="1:2" x14ac:dyDescent="0.2">
      <c r="A169" s="111" t="s">
        <v>427</v>
      </c>
      <c r="B169" s="113" t="s">
        <v>428</v>
      </c>
    </row>
    <row r="170" spans="1:2" x14ac:dyDescent="0.2">
      <c r="A170" s="111" t="s">
        <v>429</v>
      </c>
      <c r="B170" s="112" t="s">
        <v>430</v>
      </c>
    </row>
    <row r="171" spans="1:2" x14ac:dyDescent="0.2">
      <c r="A171" s="111" t="s">
        <v>431</v>
      </c>
      <c r="B171" s="112" t="s">
        <v>432</v>
      </c>
    </row>
    <row r="172" spans="1:2" x14ac:dyDescent="0.2">
      <c r="A172" s="111" t="s">
        <v>433</v>
      </c>
      <c r="B172" s="112" t="s">
        <v>434</v>
      </c>
    </row>
    <row r="173" spans="1:2" x14ac:dyDescent="0.2">
      <c r="A173" s="111" t="s">
        <v>435</v>
      </c>
      <c r="B173" s="112" t="s">
        <v>436</v>
      </c>
    </row>
    <row r="174" spans="1:2" x14ac:dyDescent="0.2">
      <c r="A174" s="111" t="s">
        <v>437</v>
      </c>
      <c r="B174" s="112" t="s">
        <v>438</v>
      </c>
    </row>
    <row r="175" spans="1:2" x14ac:dyDescent="0.2">
      <c r="A175" s="111" t="s">
        <v>185</v>
      </c>
      <c r="B175" s="112" t="s">
        <v>439</v>
      </c>
    </row>
    <row r="177" spans="1:2" x14ac:dyDescent="0.2">
      <c r="A177" s="158" t="s">
        <v>440</v>
      </c>
      <c r="B177" s="158"/>
    </row>
    <row r="178" spans="1:2" x14ac:dyDescent="0.2">
      <c r="A178" s="111" t="s">
        <v>320</v>
      </c>
      <c r="B178" s="113" t="s">
        <v>321</v>
      </c>
    </row>
    <row r="179" spans="1:2" x14ac:dyDescent="0.2">
      <c r="A179" s="111" t="s">
        <v>441</v>
      </c>
      <c r="B179" s="112" t="s">
        <v>442</v>
      </c>
    </row>
    <row r="180" spans="1:2" ht="45" x14ac:dyDescent="0.2">
      <c r="A180" s="111" t="s">
        <v>443</v>
      </c>
      <c r="B180" s="112" t="s">
        <v>414</v>
      </c>
    </row>
    <row r="181" spans="1:2" ht="33.75" x14ac:dyDescent="0.2">
      <c r="A181" s="111" t="s">
        <v>444</v>
      </c>
      <c r="B181" s="112" t="s">
        <v>445</v>
      </c>
    </row>
    <row r="183" spans="1:2" x14ac:dyDescent="0.2">
      <c r="A183" s="154" t="s">
        <v>446</v>
      </c>
      <c r="B183" s="154"/>
    </row>
    <row r="184" spans="1:2" x14ac:dyDescent="0.2">
      <c r="A184" s="111" t="s">
        <v>447</v>
      </c>
      <c r="B184" s="113" t="s">
        <v>448</v>
      </c>
    </row>
    <row r="185" spans="1:2" x14ac:dyDescent="0.2">
      <c r="A185" s="111" t="s">
        <v>199</v>
      </c>
      <c r="B185" s="112" t="s">
        <v>449</v>
      </c>
    </row>
    <row r="186" spans="1:2" x14ac:dyDescent="0.2">
      <c r="A186" s="111" t="s">
        <v>320</v>
      </c>
      <c r="B186" s="112" t="s">
        <v>450</v>
      </c>
    </row>
    <row r="187" spans="1:2" ht="22.5" x14ac:dyDescent="0.2">
      <c r="A187" s="111" t="s">
        <v>379</v>
      </c>
      <c r="B187" s="112" t="s">
        <v>451</v>
      </c>
    </row>
    <row r="188" spans="1:2" ht="22.5" x14ac:dyDescent="0.2">
      <c r="A188" s="111" t="s">
        <v>357</v>
      </c>
      <c r="B188" s="112" t="s">
        <v>452</v>
      </c>
    </row>
    <row r="190" spans="1:2" x14ac:dyDescent="0.2">
      <c r="A190" s="154" t="s">
        <v>453</v>
      </c>
      <c r="B190" s="154"/>
    </row>
    <row r="191" spans="1:2" x14ac:dyDescent="0.2">
      <c r="A191" s="111" t="s">
        <v>454</v>
      </c>
      <c r="B191" s="112" t="s">
        <v>455</v>
      </c>
    </row>
    <row r="192" spans="1:2" x14ac:dyDescent="0.2">
      <c r="A192" s="117"/>
      <c r="B192" s="117"/>
    </row>
    <row r="193" spans="1:2" x14ac:dyDescent="0.2">
      <c r="A193" s="154" t="s">
        <v>456</v>
      </c>
      <c r="B193" s="154"/>
    </row>
    <row r="194" spans="1:2" x14ac:dyDescent="0.2">
      <c r="A194" s="111" t="s">
        <v>457</v>
      </c>
      <c r="B194" s="112" t="s">
        <v>458</v>
      </c>
    </row>
    <row r="195" spans="1:2" x14ac:dyDescent="0.2">
      <c r="A195" s="111" t="s">
        <v>459</v>
      </c>
      <c r="B195" s="112" t="s">
        <v>460</v>
      </c>
    </row>
    <row r="196" spans="1:2" ht="22.5" x14ac:dyDescent="0.2">
      <c r="A196" s="111" t="s">
        <v>461</v>
      </c>
      <c r="B196" s="112" t="s">
        <v>462</v>
      </c>
    </row>
    <row r="197" spans="1:2" ht="22.5" x14ac:dyDescent="0.2">
      <c r="A197" s="111" t="s">
        <v>463</v>
      </c>
      <c r="B197" s="112" t="s">
        <v>464</v>
      </c>
    </row>
  </sheetData>
  <mergeCells count="18">
    <mergeCell ref="A193:B193"/>
    <mergeCell ref="A77:B77"/>
    <mergeCell ref="A94:B94"/>
    <mergeCell ref="A96:B96"/>
    <mergeCell ref="A102:B102"/>
    <mergeCell ref="A107:B107"/>
    <mergeCell ref="A126:B126"/>
    <mergeCell ref="A135:B135"/>
    <mergeCell ref="A155:B155"/>
    <mergeCell ref="A177:B177"/>
    <mergeCell ref="A183:B183"/>
    <mergeCell ref="A190:B190"/>
    <mergeCell ref="A68:B68"/>
    <mergeCell ref="A1:B1"/>
    <mergeCell ref="A21:B21"/>
    <mergeCell ref="A43:B43"/>
    <mergeCell ref="A50:B50"/>
    <mergeCell ref="A61:B61"/>
  </mergeCells>
  <pageMargins left="0.78740157499999996" right="0.78740157499999996" top="0.6" bottom="0.79" header="0.39" footer="0.4921259845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9"/>
  <sheetViews>
    <sheetView showGridLines="0" zoomScale="130" zoomScaleNormal="130" workbookViewId="0">
      <pane ySplit="1" topLeftCell="A2" activePane="bottomLeft" state="frozen"/>
      <selection sqref="A1:B1"/>
      <selection pane="bottomLeft"/>
    </sheetView>
  </sheetViews>
  <sheetFormatPr defaultRowHeight="11.25" x14ac:dyDescent="0.2"/>
  <cols>
    <col min="1" max="1" width="8" style="119" customWidth="1"/>
    <col min="2" max="2" width="13.28515625" style="119" customWidth="1"/>
    <col min="3" max="256" width="9.140625" style="119"/>
    <col min="257" max="257" width="8" style="119" customWidth="1"/>
    <col min="258" max="258" width="13.28515625" style="119" customWidth="1"/>
    <col min="259" max="512" width="9.140625" style="119"/>
    <col min="513" max="513" width="8" style="119" customWidth="1"/>
    <col min="514" max="514" width="13.28515625" style="119" customWidth="1"/>
    <col min="515" max="768" width="9.140625" style="119"/>
    <col min="769" max="769" width="8" style="119" customWidth="1"/>
    <col min="770" max="770" width="13.28515625" style="119" customWidth="1"/>
    <col min="771" max="1024" width="9.140625" style="119"/>
    <col min="1025" max="1025" width="8" style="119" customWidth="1"/>
    <col min="1026" max="1026" width="13.28515625" style="119" customWidth="1"/>
    <col min="1027" max="1280" width="9.140625" style="119"/>
    <col min="1281" max="1281" width="8" style="119" customWidth="1"/>
    <col min="1282" max="1282" width="13.28515625" style="119" customWidth="1"/>
    <col min="1283" max="1536" width="9.140625" style="119"/>
    <col min="1537" max="1537" width="8" style="119" customWidth="1"/>
    <col min="1538" max="1538" width="13.28515625" style="119" customWidth="1"/>
    <col min="1539" max="1792" width="9.140625" style="119"/>
    <col min="1793" max="1793" width="8" style="119" customWidth="1"/>
    <col min="1794" max="1794" width="13.28515625" style="119" customWidth="1"/>
    <col min="1795" max="2048" width="9.140625" style="119"/>
    <col min="2049" max="2049" width="8" style="119" customWidth="1"/>
    <col min="2050" max="2050" width="13.28515625" style="119" customWidth="1"/>
    <col min="2051" max="2304" width="9.140625" style="119"/>
    <col min="2305" max="2305" width="8" style="119" customWidth="1"/>
    <col min="2306" max="2306" width="13.28515625" style="119" customWidth="1"/>
    <col min="2307" max="2560" width="9.140625" style="119"/>
    <col min="2561" max="2561" width="8" style="119" customWidth="1"/>
    <col min="2562" max="2562" width="13.28515625" style="119" customWidth="1"/>
    <col min="2563" max="2816" width="9.140625" style="119"/>
    <col min="2817" max="2817" width="8" style="119" customWidth="1"/>
    <col min="2818" max="2818" width="13.28515625" style="119" customWidth="1"/>
    <col min="2819" max="3072" width="9.140625" style="119"/>
    <col min="3073" max="3073" width="8" style="119" customWidth="1"/>
    <col min="3074" max="3074" width="13.28515625" style="119" customWidth="1"/>
    <col min="3075" max="3328" width="9.140625" style="119"/>
    <col min="3329" max="3329" width="8" style="119" customWidth="1"/>
    <col min="3330" max="3330" width="13.28515625" style="119" customWidth="1"/>
    <col min="3331" max="3584" width="9.140625" style="119"/>
    <col min="3585" max="3585" width="8" style="119" customWidth="1"/>
    <col min="3586" max="3586" width="13.28515625" style="119" customWidth="1"/>
    <col min="3587" max="3840" width="9.140625" style="119"/>
    <col min="3841" max="3841" width="8" style="119" customWidth="1"/>
    <col min="3842" max="3842" width="13.28515625" style="119" customWidth="1"/>
    <col min="3843" max="4096" width="9.140625" style="119"/>
    <col min="4097" max="4097" width="8" style="119" customWidth="1"/>
    <col min="4098" max="4098" width="13.28515625" style="119" customWidth="1"/>
    <col min="4099" max="4352" width="9.140625" style="119"/>
    <col min="4353" max="4353" width="8" style="119" customWidth="1"/>
    <col min="4354" max="4354" width="13.28515625" style="119" customWidth="1"/>
    <col min="4355" max="4608" width="9.140625" style="119"/>
    <col min="4609" max="4609" width="8" style="119" customWidth="1"/>
    <col min="4610" max="4610" width="13.28515625" style="119" customWidth="1"/>
    <col min="4611" max="4864" width="9.140625" style="119"/>
    <col min="4865" max="4865" width="8" style="119" customWidth="1"/>
    <col min="4866" max="4866" width="13.28515625" style="119" customWidth="1"/>
    <col min="4867" max="5120" width="9.140625" style="119"/>
    <col min="5121" max="5121" width="8" style="119" customWidth="1"/>
    <col min="5122" max="5122" width="13.28515625" style="119" customWidth="1"/>
    <col min="5123" max="5376" width="9.140625" style="119"/>
    <col min="5377" max="5377" width="8" style="119" customWidth="1"/>
    <col min="5378" max="5378" width="13.28515625" style="119" customWidth="1"/>
    <col min="5379" max="5632" width="9.140625" style="119"/>
    <col min="5633" max="5633" width="8" style="119" customWidth="1"/>
    <col min="5634" max="5634" width="13.28515625" style="119" customWidth="1"/>
    <col min="5635" max="5888" width="9.140625" style="119"/>
    <col min="5889" max="5889" width="8" style="119" customWidth="1"/>
    <col min="5890" max="5890" width="13.28515625" style="119" customWidth="1"/>
    <col min="5891" max="6144" width="9.140625" style="119"/>
    <col min="6145" max="6145" width="8" style="119" customWidth="1"/>
    <col min="6146" max="6146" width="13.28515625" style="119" customWidth="1"/>
    <col min="6147" max="6400" width="9.140625" style="119"/>
    <col min="6401" max="6401" width="8" style="119" customWidth="1"/>
    <col min="6402" max="6402" width="13.28515625" style="119" customWidth="1"/>
    <col min="6403" max="6656" width="9.140625" style="119"/>
    <col min="6657" max="6657" width="8" style="119" customWidth="1"/>
    <col min="6658" max="6658" width="13.28515625" style="119" customWidth="1"/>
    <col min="6659" max="6912" width="9.140625" style="119"/>
    <col min="6913" max="6913" width="8" style="119" customWidth="1"/>
    <col min="6914" max="6914" width="13.28515625" style="119" customWidth="1"/>
    <col min="6915" max="7168" width="9.140625" style="119"/>
    <col min="7169" max="7169" width="8" style="119" customWidth="1"/>
    <col min="7170" max="7170" width="13.28515625" style="119" customWidth="1"/>
    <col min="7171" max="7424" width="9.140625" style="119"/>
    <col min="7425" max="7425" width="8" style="119" customWidth="1"/>
    <col min="7426" max="7426" width="13.28515625" style="119" customWidth="1"/>
    <col min="7427" max="7680" width="9.140625" style="119"/>
    <col min="7681" max="7681" width="8" style="119" customWidth="1"/>
    <col min="7682" max="7682" width="13.28515625" style="119" customWidth="1"/>
    <col min="7683" max="7936" width="9.140625" style="119"/>
    <col min="7937" max="7937" width="8" style="119" customWidth="1"/>
    <col min="7938" max="7938" width="13.28515625" style="119" customWidth="1"/>
    <col min="7939" max="8192" width="9.140625" style="119"/>
    <col min="8193" max="8193" width="8" style="119" customWidth="1"/>
    <col min="8194" max="8194" width="13.28515625" style="119" customWidth="1"/>
    <col min="8195" max="8448" width="9.140625" style="119"/>
    <col min="8449" max="8449" width="8" style="119" customWidth="1"/>
    <col min="8450" max="8450" width="13.28515625" style="119" customWidth="1"/>
    <col min="8451" max="8704" width="9.140625" style="119"/>
    <col min="8705" max="8705" width="8" style="119" customWidth="1"/>
    <col min="8706" max="8706" width="13.28515625" style="119" customWidth="1"/>
    <col min="8707" max="8960" width="9.140625" style="119"/>
    <col min="8961" max="8961" width="8" style="119" customWidth="1"/>
    <col min="8962" max="8962" width="13.28515625" style="119" customWidth="1"/>
    <col min="8963" max="9216" width="9.140625" style="119"/>
    <col min="9217" max="9217" width="8" style="119" customWidth="1"/>
    <col min="9218" max="9218" width="13.28515625" style="119" customWidth="1"/>
    <col min="9219" max="9472" width="9.140625" style="119"/>
    <col min="9473" max="9473" width="8" style="119" customWidth="1"/>
    <col min="9474" max="9474" width="13.28515625" style="119" customWidth="1"/>
    <col min="9475" max="9728" width="9.140625" style="119"/>
    <col min="9729" max="9729" width="8" style="119" customWidth="1"/>
    <col min="9730" max="9730" width="13.28515625" style="119" customWidth="1"/>
    <col min="9731" max="9984" width="9.140625" style="119"/>
    <col min="9985" max="9985" width="8" style="119" customWidth="1"/>
    <col min="9986" max="9986" width="13.28515625" style="119" customWidth="1"/>
    <col min="9987" max="10240" width="9.140625" style="119"/>
    <col min="10241" max="10241" width="8" style="119" customWidth="1"/>
    <col min="10242" max="10242" width="13.28515625" style="119" customWidth="1"/>
    <col min="10243" max="10496" width="9.140625" style="119"/>
    <col min="10497" max="10497" width="8" style="119" customWidth="1"/>
    <col min="10498" max="10498" width="13.28515625" style="119" customWidth="1"/>
    <col min="10499" max="10752" width="9.140625" style="119"/>
    <col min="10753" max="10753" width="8" style="119" customWidth="1"/>
    <col min="10754" max="10754" width="13.28515625" style="119" customWidth="1"/>
    <col min="10755" max="11008" width="9.140625" style="119"/>
    <col min="11009" max="11009" width="8" style="119" customWidth="1"/>
    <col min="11010" max="11010" width="13.28515625" style="119" customWidth="1"/>
    <col min="11011" max="11264" width="9.140625" style="119"/>
    <col min="11265" max="11265" width="8" style="119" customWidth="1"/>
    <col min="11266" max="11266" width="13.28515625" style="119" customWidth="1"/>
    <col min="11267" max="11520" width="9.140625" style="119"/>
    <col min="11521" max="11521" width="8" style="119" customWidth="1"/>
    <col min="11522" max="11522" width="13.28515625" style="119" customWidth="1"/>
    <col min="11523" max="11776" width="9.140625" style="119"/>
    <col min="11777" max="11777" width="8" style="119" customWidth="1"/>
    <col min="11778" max="11778" width="13.28515625" style="119" customWidth="1"/>
    <col min="11779" max="12032" width="9.140625" style="119"/>
    <col min="12033" max="12033" width="8" style="119" customWidth="1"/>
    <col min="12034" max="12034" width="13.28515625" style="119" customWidth="1"/>
    <col min="12035" max="12288" width="9.140625" style="119"/>
    <col min="12289" max="12289" width="8" style="119" customWidth="1"/>
    <col min="12290" max="12290" width="13.28515625" style="119" customWidth="1"/>
    <col min="12291" max="12544" width="9.140625" style="119"/>
    <col min="12545" max="12545" width="8" style="119" customWidth="1"/>
    <col min="12546" max="12546" width="13.28515625" style="119" customWidth="1"/>
    <col min="12547" max="12800" width="9.140625" style="119"/>
    <col min="12801" max="12801" width="8" style="119" customWidth="1"/>
    <col min="12802" max="12802" width="13.28515625" style="119" customWidth="1"/>
    <col min="12803" max="13056" width="9.140625" style="119"/>
    <col min="13057" max="13057" width="8" style="119" customWidth="1"/>
    <col min="13058" max="13058" width="13.28515625" style="119" customWidth="1"/>
    <col min="13059" max="13312" width="9.140625" style="119"/>
    <col min="13313" max="13313" width="8" style="119" customWidth="1"/>
    <col min="13314" max="13314" width="13.28515625" style="119" customWidth="1"/>
    <col min="13315" max="13568" width="9.140625" style="119"/>
    <col min="13569" max="13569" width="8" style="119" customWidth="1"/>
    <col min="13570" max="13570" width="13.28515625" style="119" customWidth="1"/>
    <col min="13571" max="13824" width="9.140625" style="119"/>
    <col min="13825" max="13825" width="8" style="119" customWidth="1"/>
    <col min="13826" max="13826" width="13.28515625" style="119" customWidth="1"/>
    <col min="13827" max="14080" width="9.140625" style="119"/>
    <col min="14081" max="14081" width="8" style="119" customWidth="1"/>
    <col min="14082" max="14082" width="13.28515625" style="119" customWidth="1"/>
    <col min="14083" max="14336" width="9.140625" style="119"/>
    <col min="14337" max="14337" width="8" style="119" customWidth="1"/>
    <col min="14338" max="14338" width="13.28515625" style="119" customWidth="1"/>
    <col min="14339" max="14592" width="9.140625" style="119"/>
    <col min="14593" max="14593" width="8" style="119" customWidth="1"/>
    <col min="14594" max="14594" width="13.28515625" style="119" customWidth="1"/>
    <col min="14595" max="14848" width="9.140625" style="119"/>
    <col min="14849" max="14849" width="8" style="119" customWidth="1"/>
    <col min="14850" max="14850" width="13.28515625" style="119" customWidth="1"/>
    <col min="14851" max="15104" width="9.140625" style="119"/>
    <col min="15105" max="15105" width="8" style="119" customWidth="1"/>
    <col min="15106" max="15106" width="13.28515625" style="119" customWidth="1"/>
    <col min="15107" max="15360" width="9.140625" style="119"/>
    <col min="15361" max="15361" width="8" style="119" customWidth="1"/>
    <col min="15362" max="15362" width="13.28515625" style="119" customWidth="1"/>
    <col min="15363" max="15616" width="9.140625" style="119"/>
    <col min="15617" max="15617" width="8" style="119" customWidth="1"/>
    <col min="15618" max="15618" width="13.28515625" style="119" customWidth="1"/>
    <col min="15619" max="15872" width="9.140625" style="119"/>
    <col min="15873" max="15873" width="8" style="119" customWidth="1"/>
    <col min="15874" max="15874" width="13.28515625" style="119" customWidth="1"/>
    <col min="15875" max="16128" width="9.140625" style="119"/>
    <col min="16129" max="16129" width="8" style="119" customWidth="1"/>
    <col min="16130" max="16130" width="13.28515625" style="119" customWidth="1"/>
    <col min="16131" max="16384" width="9.140625" style="119"/>
  </cols>
  <sheetData>
    <row r="1" spans="1:2" x14ac:dyDescent="0.2">
      <c r="A1" s="118" t="s">
        <v>465</v>
      </c>
      <c r="B1" s="118" t="s">
        <v>466</v>
      </c>
    </row>
    <row r="2" spans="1:2" ht="45" x14ac:dyDescent="0.2">
      <c r="A2" s="120" t="s">
        <v>467</v>
      </c>
      <c r="B2" s="121" t="s">
        <v>468</v>
      </c>
    </row>
    <row r="3" spans="1:2" ht="22.5" x14ac:dyDescent="0.2">
      <c r="A3" s="120" t="s">
        <v>469</v>
      </c>
      <c r="B3" s="121" t="s">
        <v>470</v>
      </c>
    </row>
    <row r="4" spans="1:2" ht="22.5" x14ac:dyDescent="0.2">
      <c r="A4" s="120" t="s">
        <v>471</v>
      </c>
      <c r="B4" s="121" t="s">
        <v>472</v>
      </c>
    </row>
    <row r="5" spans="1:2" ht="22.5" x14ac:dyDescent="0.2">
      <c r="A5" s="120" t="s">
        <v>473</v>
      </c>
      <c r="B5" s="121" t="s">
        <v>474</v>
      </c>
    </row>
    <row r="6" spans="1:2" ht="22.5" x14ac:dyDescent="0.2">
      <c r="A6" s="120" t="s">
        <v>475</v>
      </c>
      <c r="B6" s="121" t="s">
        <v>476</v>
      </c>
    </row>
    <row r="7" spans="1:2" x14ac:dyDescent="0.2">
      <c r="A7" s="122" t="s">
        <v>477</v>
      </c>
      <c r="B7" s="121" t="s">
        <v>478</v>
      </c>
    </row>
    <row r="8" spans="1:2" x14ac:dyDescent="0.2">
      <c r="A8" s="120" t="s">
        <v>479</v>
      </c>
      <c r="B8" s="121" t="s">
        <v>480</v>
      </c>
    </row>
    <row r="9" spans="1:2" x14ac:dyDescent="0.2">
      <c r="A9" s="120" t="s">
        <v>481</v>
      </c>
      <c r="B9" s="121" t="s">
        <v>482</v>
      </c>
    </row>
    <row r="10" spans="1:2" ht="22.5" x14ac:dyDescent="0.2">
      <c r="A10" s="123" t="s">
        <v>483</v>
      </c>
      <c r="B10" s="121" t="s">
        <v>484</v>
      </c>
    </row>
    <row r="11" spans="1:2" ht="33.75" x14ac:dyDescent="0.2">
      <c r="A11" s="120" t="s">
        <v>485</v>
      </c>
      <c r="B11" s="121" t="s">
        <v>486</v>
      </c>
    </row>
    <row r="12" spans="1:2" ht="22.5" x14ac:dyDescent="0.2">
      <c r="A12" s="120" t="s">
        <v>487</v>
      </c>
      <c r="B12" s="121" t="s">
        <v>488</v>
      </c>
    </row>
    <row r="13" spans="1:2" ht="22.5" x14ac:dyDescent="0.2">
      <c r="A13" s="120" t="s">
        <v>489</v>
      </c>
      <c r="B13" s="121" t="s">
        <v>490</v>
      </c>
    </row>
    <row r="14" spans="1:2" ht="22.5" x14ac:dyDescent="0.2">
      <c r="A14" s="120" t="s">
        <v>491</v>
      </c>
      <c r="B14" s="121" t="s">
        <v>492</v>
      </c>
    </row>
    <row r="15" spans="1:2" ht="22.5" x14ac:dyDescent="0.2">
      <c r="A15" s="120" t="s">
        <v>493</v>
      </c>
      <c r="B15" s="121" t="s">
        <v>494</v>
      </c>
    </row>
    <row r="16" spans="1:2" ht="22.5" x14ac:dyDescent="0.2">
      <c r="A16" s="120" t="s">
        <v>495</v>
      </c>
      <c r="B16" s="121" t="s">
        <v>496</v>
      </c>
    </row>
    <row r="17" spans="1:2" ht="22.5" x14ac:dyDescent="0.2">
      <c r="A17" s="120" t="s">
        <v>497</v>
      </c>
      <c r="B17" s="121" t="s">
        <v>498</v>
      </c>
    </row>
    <row r="18" spans="1:2" ht="22.5" x14ac:dyDescent="0.2">
      <c r="A18" s="120" t="s">
        <v>499</v>
      </c>
      <c r="B18" s="121" t="s">
        <v>500</v>
      </c>
    </row>
    <row r="19" spans="1:2" ht="22.5" x14ac:dyDescent="0.2">
      <c r="A19" s="120" t="s">
        <v>501</v>
      </c>
      <c r="B19" s="121" t="s">
        <v>502</v>
      </c>
    </row>
    <row r="20" spans="1:2" ht="22.5" x14ac:dyDescent="0.2">
      <c r="A20" s="120" t="s">
        <v>503</v>
      </c>
      <c r="B20" s="121" t="s">
        <v>504</v>
      </c>
    </row>
    <row r="21" spans="1:2" ht="22.5" x14ac:dyDescent="0.2">
      <c r="A21" s="120" t="s">
        <v>505</v>
      </c>
      <c r="B21" s="121" t="s">
        <v>506</v>
      </c>
    </row>
    <row r="22" spans="1:2" x14ac:dyDescent="0.2">
      <c r="A22" s="120" t="s">
        <v>507</v>
      </c>
      <c r="B22" s="121" t="s">
        <v>508</v>
      </c>
    </row>
    <row r="23" spans="1:2" x14ac:dyDescent="0.2">
      <c r="A23" s="120" t="s">
        <v>509</v>
      </c>
      <c r="B23" s="121" t="s">
        <v>510</v>
      </c>
    </row>
    <row r="24" spans="1:2" x14ac:dyDescent="0.2">
      <c r="A24" s="120" t="s">
        <v>511</v>
      </c>
      <c r="B24" s="121" t="s">
        <v>512</v>
      </c>
    </row>
    <row r="25" spans="1:2" ht="22.5" x14ac:dyDescent="0.2">
      <c r="A25" s="120" t="s">
        <v>513</v>
      </c>
      <c r="B25" s="121" t="s">
        <v>514</v>
      </c>
    </row>
    <row r="26" spans="1:2" ht="22.5" x14ac:dyDescent="0.2">
      <c r="A26" s="120" t="s">
        <v>515</v>
      </c>
      <c r="B26" s="121" t="s">
        <v>516</v>
      </c>
    </row>
    <row r="27" spans="1:2" x14ac:dyDescent="0.2">
      <c r="A27" s="124" t="str">
        <f>"'"</f>
        <v>'</v>
      </c>
      <c r="B27" s="121" t="s">
        <v>517</v>
      </c>
    </row>
    <row r="28" spans="1:2" x14ac:dyDescent="0.2">
      <c r="A28" s="120" t="s">
        <v>518</v>
      </c>
      <c r="B28" s="121" t="s">
        <v>519</v>
      </c>
    </row>
    <row r="29" spans="1:2" x14ac:dyDescent="0.2">
      <c r="A29" s="125" t="s">
        <v>520</v>
      </c>
      <c r="B29" s="117"/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Práce s listy</vt:lpstr>
      <vt:lpstr>Formát textu</vt:lpstr>
      <vt:lpstr>Inzerát - zadání</vt:lpstr>
      <vt:lpstr>Inzerát - vyzkoušejte</vt:lpstr>
      <vt:lpstr>Formát čísel</vt:lpstr>
      <vt:lpstr>Datum a čas</vt:lpstr>
      <vt:lpstr>Počítání s datumy - příklady</vt:lpstr>
      <vt:lpstr>Počítání s procenty</vt:lpstr>
      <vt:lpstr>Počítání s časy</vt:lpstr>
      <vt:lpstr>Klávesové zkratky - přehled</vt:lpstr>
      <vt:lpstr>Psaní speciálních znaků</vt:lpstr>
    </vt:vector>
  </TitlesOfParts>
  <Company>VIRIDIS informační systémy,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Výukové příklady ke školení MS Excel</dc:title>
  <dc:subject>Kapitola I. - Úvod, Formátování</dc:subject>
  <dc:creator>Ing. Vít Zelený</dc:creator>
  <cp:lastModifiedBy>Vít Zelený</cp:lastModifiedBy>
  <cp:lastPrinted>2008-01-31T23:08:35Z</cp:lastPrinted>
  <dcterms:created xsi:type="dcterms:W3CDTF">2007-02-28T20:13:58Z</dcterms:created>
  <dcterms:modified xsi:type="dcterms:W3CDTF">2024-11-06T20:37:14Z</dcterms:modified>
</cp:coreProperties>
</file>