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985" yWindow="-60" windowWidth="5970" windowHeight="6525"/>
  </bookViews>
  <sheets>
    <sheet name="Příklad - vyzkoušejte" sheetId="1" r:id="rId1"/>
    <sheet name="Nápověda" sheetId="2" r:id="rId2"/>
  </sheets>
  <calcPr calcId="145621"/>
</workbook>
</file>

<file path=xl/calcChain.xml><?xml version="1.0" encoding="utf-8"?>
<calcChain xmlns="http://schemas.openxmlformats.org/spreadsheetml/2006/main">
  <c r="E18" i="2" l="1"/>
  <c r="E17" i="2"/>
  <c r="E16" i="2"/>
  <c r="E15" i="2"/>
  <c r="E6" i="2"/>
  <c r="F6" i="2" s="1"/>
  <c r="E7" i="2"/>
  <c r="F7" i="2" s="1"/>
  <c r="E8" i="2"/>
  <c r="F8" i="2" s="1"/>
  <c r="E9" i="2"/>
  <c r="F9" i="2" s="1"/>
  <c r="E10" i="2"/>
  <c r="F10" i="2" s="1"/>
  <c r="E11" i="2"/>
  <c r="F11" i="2" s="1"/>
  <c r="E12" i="2"/>
  <c r="F12" i="2" s="1"/>
  <c r="E5" i="2"/>
  <c r="F5" i="2" s="1"/>
  <c r="E19" i="2" l="1"/>
</calcChain>
</file>

<file path=xl/sharedStrings.xml><?xml version="1.0" encoding="utf-8"?>
<sst xmlns="http://schemas.openxmlformats.org/spreadsheetml/2006/main" count="70" uniqueCount="53">
  <si>
    <t>JMENO</t>
  </si>
  <si>
    <t>HOD. MZDA</t>
  </si>
  <si>
    <t>POC HOD.</t>
  </si>
  <si>
    <t>CELKEM</t>
  </si>
  <si>
    <t>PO ZDANENI</t>
  </si>
  <si>
    <t>Milos</t>
  </si>
  <si>
    <t>Ota</t>
  </si>
  <si>
    <t>Hugo</t>
  </si>
  <si>
    <t>Milan</t>
  </si>
  <si>
    <t>Pepa</t>
  </si>
  <si>
    <t>Mila</t>
  </si>
  <si>
    <t>SOUHRNY:</t>
  </si>
  <si>
    <t>Maximalni hod. mzda:</t>
  </si>
  <si>
    <t>Minimalni hod. mzda:</t>
  </si>
  <si>
    <t>Prumerna hod. mzda:</t>
  </si>
  <si>
    <t>Celkem odpracovano hodin:</t>
  </si>
  <si>
    <t>DAŇ:</t>
  </si>
  <si>
    <t>Celkem po zdanění vyplaceno:</t>
  </si>
  <si>
    <t>ZAMĚSTNANCI</t>
  </si>
  <si>
    <t>Jan</t>
  </si>
  <si>
    <t>Vlasta</t>
  </si>
  <si>
    <t>PO ZDANĚNÍ</t>
  </si>
  <si>
    <t>POČ HOD.</t>
  </si>
  <si>
    <t>Maximální hod. mzda:</t>
  </si>
  <si>
    <t>Minimální hod. mzda:</t>
  </si>
  <si>
    <t>Průměrná hod. mzda:</t>
  </si>
  <si>
    <t>Celkem odpracováno hodin:</t>
  </si>
  <si>
    <t>=C5*D5</t>
  </si>
  <si>
    <t>=E5*(1-C$2)</t>
  </si>
  <si>
    <t>- odkazy na buňky (např. C5) zadám kliknutím LT</t>
  </si>
  <si>
    <t>na příslušnou buňku během zadávání vzorce</t>
  </si>
  <si>
    <t>- úprava vzorce "PO ZDANĚNÍ" tak, aby se při</t>
  </si>
  <si>
    <t>kopírování neměnil odkaz na buňku C2:</t>
  </si>
  <si>
    <t>Ve vzorci najedu kurzorem mezi C a 2,</t>
  </si>
  <si>
    <t>opakovaně stisknu klávesu F4, která</t>
  </si>
  <si>
    <t xml:space="preserve">do vzorce vloží znak $ - různé varianty dle počtu </t>
  </si>
  <si>
    <t>stisknutí klávesy F4. Ten index, před kterým</t>
  </si>
  <si>
    <t>je zapsán $ se během kopírování nemění.</t>
  </si>
  <si>
    <t>(=absolutní odkaz)</t>
  </si>
  <si>
    <t>Kopírování vzorce na další řádky:</t>
  </si>
  <si>
    <t>=MAX(C5:C12)</t>
  </si>
  <si>
    <t>=MIN(C5:C12)</t>
  </si>
  <si>
    <t>=PRŮMĚR(C5:C12)</t>
  </si>
  <si>
    <t>=SUMA(D5:D12)</t>
  </si>
  <si>
    <t>=SUMA(F5:F12)</t>
  </si>
  <si>
    <t>Zadávání funkcí (spodní tabulka):</t>
  </si>
  <si>
    <t>- označím buňku, kam chci vložit funkci (výsledek)</t>
  </si>
  <si>
    <t>- na řádku vzorců zmáčknu tlačítko "zadat funkci"</t>
  </si>
  <si>
    <t>- objeví se okno s funkcemi. Nejprve vyberu příslušnou kategorii funkcí</t>
  </si>
  <si>
    <t>(např. statistické) a dále v seznamu dole konkrétní funkci.</t>
  </si>
  <si>
    <t>výpočet provést - označením vybraných buněk myší (LT).</t>
  </si>
  <si>
    <t>- znovu stisknu tlačítko OK a tím je dokončeno zadání funkce.</t>
  </si>
  <si>
    <t xml:space="preserve">- stisknu tlačítko OK a v druhém kroku zadám, ze kterých hodnot se má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</si>
</sst>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8" x14ac:knownFonts="1">
    <font>
      <sz val="10"/>
      <name val="Arial CE"/>
    </font>
    <font>
      <b/>
      <sz val="10"/>
      <name val="Arial CE"/>
    </font>
    <font>
      <sz val="10"/>
      <name val="Arial CE"/>
    </font>
    <font>
      <sz val="10"/>
      <color indexed="9"/>
      <name val="Arial CE"/>
    </font>
    <font>
      <sz val="16"/>
      <color indexed="9"/>
      <name val="Arial CE"/>
    </font>
    <font>
      <b/>
      <sz val="10"/>
      <color indexed="9"/>
      <name val="Arial CE"/>
    </font>
    <font>
      <b/>
      <sz val="10"/>
      <color indexed="8"/>
      <name val="Arial CE"/>
      <charset val="238"/>
    </font>
    <font>
      <b/>
      <sz val="1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Continuous"/>
    </xf>
    <xf numFmtId="0" fontId="3" fillId="3" borderId="7" xfId="0" applyFont="1" applyFill="1" applyBorder="1" applyAlignment="1">
      <alignment horizontal="centerContinuous"/>
    </xf>
    <xf numFmtId="0" fontId="3" fillId="3" borderId="8" xfId="0" applyFont="1" applyFill="1" applyBorder="1" applyAlignment="1">
      <alignment horizontal="centerContinuous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5" fillId="3" borderId="6" xfId="0" applyFont="1" applyFill="1" applyBorder="1" applyAlignment="1">
      <alignment horizontal="centerContinuous"/>
    </xf>
    <xf numFmtId="9" fontId="0" fillId="0" borderId="0" xfId="1" applyFont="1"/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0" borderId="11" xfId="0" applyBorder="1"/>
    <xf numFmtId="164" fontId="6" fillId="4" borderId="12" xfId="0" applyNumberFormat="1" applyFont="1" applyFill="1" applyBorder="1"/>
    <xf numFmtId="164" fontId="6" fillId="4" borderId="13" xfId="0" applyNumberFormat="1" applyFont="1" applyFill="1" applyBorder="1"/>
    <xf numFmtId="9" fontId="7" fillId="5" borderId="8" xfId="1" applyFont="1" applyFill="1" applyBorder="1" applyAlignment="1">
      <alignment horizontal="center"/>
    </xf>
    <xf numFmtId="0" fontId="7" fillId="5" borderId="6" xfId="0" applyFont="1" applyFill="1" applyBorder="1" applyAlignment="1">
      <alignment horizontal="right"/>
    </xf>
    <xf numFmtId="0" fontId="3" fillId="3" borderId="18" xfId="0" applyFont="1" applyFill="1" applyBorder="1" applyAlignment="1">
      <alignment horizontal="centerContinuous"/>
    </xf>
    <xf numFmtId="164" fontId="0" fillId="4" borderId="19" xfId="0" applyNumberFormat="1" applyFill="1" applyBorder="1"/>
    <xf numFmtId="164" fontId="0" fillId="4" borderId="20" xfId="0" applyNumberFormat="1" applyFill="1" applyBorder="1"/>
    <xf numFmtId="0" fontId="0" fillId="4" borderId="20" xfId="0" applyFill="1" applyBorder="1" applyAlignment="1">
      <alignment horizontal="right"/>
    </xf>
    <xf numFmtId="164" fontId="0" fillId="4" borderId="21" xfId="0" applyNumberFormat="1" applyFill="1" applyBorder="1"/>
    <xf numFmtId="9" fontId="2" fillId="0" borderId="0" xfId="1"/>
    <xf numFmtId="0" fontId="1" fillId="2" borderId="0" xfId="0" applyFont="1" applyFill="1" applyBorder="1" applyAlignment="1">
      <alignment horizontal="center"/>
    </xf>
    <xf numFmtId="49" fontId="0" fillId="0" borderId="0" xfId="0" applyNumberFormat="1"/>
    <xf numFmtId="49" fontId="0" fillId="6" borderId="0" xfId="0" applyNumberFormat="1" applyFill="1"/>
    <xf numFmtId="0" fontId="0" fillId="6" borderId="0" xfId="0" applyFill="1"/>
    <xf numFmtId="0" fontId="7" fillId="0" borderId="0" xfId="0" applyFont="1"/>
    <xf numFmtId="0" fontId="0" fillId="4" borderId="19" xfId="0" applyNumberFormat="1" applyFill="1" applyBorder="1"/>
    <xf numFmtId="0" fontId="0" fillId="4" borderId="20" xfId="0" applyNumberFormat="1" applyFill="1" applyBorder="1"/>
    <xf numFmtId="0" fontId="0" fillId="4" borderId="20" xfId="0" applyNumberFormat="1" applyFill="1" applyBorder="1" applyAlignment="1">
      <alignment horizontal="right"/>
    </xf>
    <xf numFmtId="0" fontId="0" fillId="4" borderId="21" xfId="0" applyNumberFormat="1" applyFill="1" applyBorder="1"/>
    <xf numFmtId="0" fontId="6" fillId="4" borderId="12" xfId="0" applyNumberFormat="1" applyFont="1" applyFill="1" applyBorder="1"/>
    <xf numFmtId="0" fontId="6" fillId="4" borderId="13" xfId="0" applyNumberFormat="1" applyFont="1" applyFill="1" applyBorder="1"/>
    <xf numFmtId="0" fontId="6" fillId="4" borderId="14" xfId="0" applyNumberFormat="1" applyFont="1" applyFill="1" applyBorder="1"/>
    <xf numFmtId="0" fontId="6" fillId="4" borderId="15" xfId="0" applyNumberFormat="1" applyFont="1" applyFill="1" applyBorder="1"/>
    <xf numFmtId="0" fontId="6" fillId="4" borderId="16" xfId="0" applyNumberFormat="1" applyFont="1" applyFill="1" applyBorder="1"/>
    <xf numFmtId="0" fontId="6" fillId="4" borderId="17" xfId="0" applyNumberFormat="1" applyFont="1" applyFill="1" applyBorder="1"/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486103</xdr:colOff>
      <xdr:row>20</xdr:row>
      <xdr:rowOff>131380</xdr:rowOff>
    </xdr:from>
    <xdr:to>
      <xdr:col>5</xdr:col>
      <xdr:colOff>628978</xdr:colOff>
      <xdr:row>22</xdr:row>
      <xdr:rowOff>155357</xdr:rowOff>
    </xdr:to>
    <xdr:pic>
      <xdr:nvPicPr>
        <xdr:cNvPr id="7" name="Obrázek 6" descr="Vlozit_funkci.jpg"/>
        <xdr:cNvPicPr>
          <a:picLocks noChangeAspect="1"/>
        </xdr:cNvPicPr>
      </xdr:nvPicPr>
      <xdr:blipFill>
        <a:blip xmlns:r="http://schemas.openxmlformats.org/officeDocument/2006/relationships" r:embed="rId1">
          <a:lum bright="-10000" contrast="10000"/>
        </a:blip>
        <a:stretch>
          <a:fillRect/>
        </a:stretch>
      </xdr:blipFill>
      <xdr:spPr>
        <a:xfrm>
          <a:off x="3258206" y="3580087"/>
          <a:ext cx="904875" cy="3524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19</xdr:row>
      <xdr:rowOff>123825</xdr:rowOff>
    </xdr:from>
    <xdr:to>
      <xdr:col>8</xdr:col>
      <xdr:colOff>276225</xdr:colOff>
      <xdr:row>24</xdr:row>
      <xdr:rowOff>142875</xdr:rowOff>
    </xdr:to>
    <xdr:pic>
      <xdr:nvPicPr>
        <xdr:cNvPr id="1025" name="Picture 1" descr="12-kopírování vzorc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62525" y="3381375"/>
          <a:ext cx="971550" cy="828675"/>
        </a:xfrm>
        <a:prstGeom prst="rect">
          <a:avLst/>
        </a:prstGeom>
        <a:noFill/>
      </xdr:spPr>
    </xdr:pic>
    <xdr:clientData/>
  </xdr:twoCellAnchor>
  <xdr:twoCellAnchor>
    <xdr:from>
      <xdr:col>8</xdr:col>
      <xdr:colOff>561975</xdr:colOff>
      <xdr:row>19</xdr:row>
      <xdr:rowOff>104775</xdr:rowOff>
    </xdr:from>
    <xdr:to>
      <xdr:col>10</xdr:col>
      <xdr:colOff>66675</xdr:colOff>
      <xdr:row>28</xdr:row>
      <xdr:rowOff>57150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6219825" y="3362325"/>
          <a:ext cx="933450" cy="1409700"/>
        </a:xfrm>
        <a:prstGeom prst="rect">
          <a:avLst/>
        </a:prstGeom>
        <a:solidFill>
          <a:srgbClr val="C0C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800" b="1" i="0" strike="noStrike">
              <a:solidFill>
                <a:srgbClr val="000000"/>
              </a:solidFill>
              <a:latin typeface="Arial CE"/>
            </a:rPr>
            <a:t>1. možnost</a:t>
          </a:r>
          <a:r>
            <a:rPr lang="cs-CZ" sz="800" b="0" i="0" strike="noStrike">
              <a:solidFill>
                <a:srgbClr val="000000"/>
              </a:solidFill>
              <a:latin typeface="Arial CE"/>
            </a:rPr>
            <a:t> - označím buňku se vzorcem a dále dvojklik na pravý dolní roh rámečku zkopíruje vzorec.</a:t>
          </a:r>
        </a:p>
        <a:p>
          <a:pPr algn="l" rtl="0">
            <a:defRPr sz="1000"/>
          </a:pPr>
          <a:r>
            <a:rPr lang="cs-CZ" sz="800" b="1" i="0" strike="noStrike">
              <a:solidFill>
                <a:srgbClr val="000000"/>
              </a:solidFill>
              <a:latin typeface="Arial CE"/>
            </a:rPr>
            <a:t>2. možnost </a:t>
          </a:r>
          <a:r>
            <a:rPr lang="cs-CZ" sz="800" b="0" i="0" strike="noStrike">
              <a:solidFill>
                <a:srgbClr val="000000"/>
              </a:solidFill>
              <a:latin typeface="Arial CE"/>
            </a:rPr>
            <a:t>- ruční tažení rámečku za pravý dolní roh</a:t>
          </a:r>
        </a:p>
      </xdr:txBody>
    </xdr:sp>
    <xdr:clientData/>
  </xdr:twoCellAnchor>
  <xdr:twoCellAnchor>
    <xdr:from>
      <xdr:col>8</xdr:col>
      <xdr:colOff>238125</xdr:colOff>
      <xdr:row>22</xdr:row>
      <xdr:rowOff>0</xdr:rowOff>
    </xdr:from>
    <xdr:to>
      <xdr:col>8</xdr:col>
      <xdr:colOff>561975</xdr:colOff>
      <xdr:row>22</xdr:row>
      <xdr:rowOff>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H="1">
          <a:off x="5895975" y="3743325"/>
          <a:ext cx="32385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219074</xdr:colOff>
      <xdr:row>21</xdr:row>
      <xdr:rowOff>157655</xdr:rowOff>
    </xdr:from>
    <xdr:to>
      <xdr:col>5</xdr:col>
      <xdr:colOff>216775</xdr:colOff>
      <xdr:row>22</xdr:row>
      <xdr:rowOff>95250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 flipV="1">
          <a:off x="2991177" y="3770586"/>
          <a:ext cx="759701" cy="101819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B1:G19"/>
  <sheetViews>
    <sheetView tabSelected="1" zoomScale="145" workbookViewId="0">
      <selection activeCell="E5" sqref="E5"/>
    </sheetView>
  </sheetViews>
  <sheetFormatPr defaultRowHeight="12.75" x14ac:dyDescent="0.2"/>
  <cols>
    <col min="1" max="1" width="4" customWidth="1"/>
    <col min="2" max="2" width="10.5703125" customWidth="1"/>
    <col min="3" max="3" width="14" customWidth="1"/>
    <col min="4" max="4" width="13" customWidth="1"/>
    <col min="5" max="5" width="11.42578125" customWidth="1"/>
    <col min="6" max="6" width="15.7109375" customWidth="1"/>
  </cols>
  <sheetData>
    <row r="1" spans="2:7" ht="11.25" customHeight="1" thickBot="1" x14ac:dyDescent="0.25"/>
    <row r="2" spans="2:7" ht="16.5" customHeight="1" thickBot="1" x14ac:dyDescent="0.25">
      <c r="B2" s="23" t="s">
        <v>16</v>
      </c>
      <c r="C2" s="22">
        <v>0.15</v>
      </c>
    </row>
    <row r="3" spans="2:7" ht="21" thickBot="1" x14ac:dyDescent="0.35">
      <c r="B3" s="7" t="s">
        <v>18</v>
      </c>
      <c r="C3" s="8"/>
      <c r="D3" s="8"/>
      <c r="E3" s="8"/>
      <c r="F3" s="9"/>
    </row>
    <row r="4" spans="2:7" ht="13.5" thickBot="1" x14ac:dyDescent="0.25">
      <c r="B4" s="5" t="s">
        <v>0</v>
      </c>
      <c r="C4" s="6" t="s">
        <v>1</v>
      </c>
      <c r="D4" s="16" t="s">
        <v>2</v>
      </c>
      <c r="E4" s="17" t="s">
        <v>3</v>
      </c>
      <c r="F4" s="18" t="s">
        <v>4</v>
      </c>
    </row>
    <row r="5" spans="2:7" x14ac:dyDescent="0.2">
      <c r="B5" s="1" t="s">
        <v>5</v>
      </c>
      <c r="C5" s="12">
        <v>150</v>
      </c>
      <c r="D5" s="10">
        <v>10</v>
      </c>
      <c r="E5" s="39"/>
      <c r="F5" s="40"/>
    </row>
    <row r="6" spans="2:7" x14ac:dyDescent="0.2">
      <c r="B6" s="1" t="s">
        <v>6</v>
      </c>
      <c r="C6" s="12">
        <v>75</v>
      </c>
      <c r="D6" s="10">
        <v>45</v>
      </c>
      <c r="E6" s="41"/>
      <c r="F6" s="42"/>
      <c r="G6" s="15"/>
    </row>
    <row r="7" spans="2:7" x14ac:dyDescent="0.2">
      <c r="B7" s="1" t="s">
        <v>19</v>
      </c>
      <c r="C7" s="12">
        <v>90</v>
      </c>
      <c r="D7" s="10">
        <v>19</v>
      </c>
      <c r="E7" s="41"/>
      <c r="F7" s="42"/>
      <c r="G7" s="15"/>
    </row>
    <row r="8" spans="2:7" x14ac:dyDescent="0.2">
      <c r="B8" s="1" t="s">
        <v>20</v>
      </c>
      <c r="C8" s="12">
        <v>75</v>
      </c>
      <c r="D8" s="10">
        <v>10</v>
      </c>
      <c r="E8" s="41"/>
      <c r="F8" s="42"/>
      <c r="G8" s="15"/>
    </row>
    <row r="9" spans="2:7" x14ac:dyDescent="0.2">
      <c r="B9" s="1" t="s">
        <v>7</v>
      </c>
      <c r="C9" s="12">
        <v>90</v>
      </c>
      <c r="D9" s="10">
        <v>15</v>
      </c>
      <c r="E9" s="41"/>
      <c r="F9" s="42"/>
    </row>
    <row r="10" spans="2:7" x14ac:dyDescent="0.2">
      <c r="B10" s="1" t="s">
        <v>8</v>
      </c>
      <c r="C10" s="12">
        <v>200</v>
      </c>
      <c r="D10" s="10">
        <v>41</v>
      </c>
      <c r="E10" s="41"/>
      <c r="F10" s="42"/>
      <c r="G10" s="15"/>
    </row>
    <row r="11" spans="2:7" x14ac:dyDescent="0.2">
      <c r="B11" s="1" t="s">
        <v>9</v>
      </c>
      <c r="C11" s="12">
        <v>50</v>
      </c>
      <c r="D11" s="10">
        <v>12</v>
      </c>
      <c r="E11" s="41"/>
      <c r="F11" s="42"/>
    </row>
    <row r="12" spans="2:7" ht="13.5" thickBot="1" x14ac:dyDescent="0.25">
      <c r="B12" s="3" t="s">
        <v>10</v>
      </c>
      <c r="C12" s="13">
        <v>60</v>
      </c>
      <c r="D12" s="11">
        <v>45</v>
      </c>
      <c r="E12" s="43"/>
      <c r="F12" s="44"/>
    </row>
    <row r="13" spans="2:7" ht="13.5" thickBot="1" x14ac:dyDescent="0.25">
      <c r="B13" s="19"/>
      <c r="C13" s="19"/>
      <c r="D13" s="19"/>
      <c r="E13" s="19"/>
      <c r="F13" s="19"/>
    </row>
    <row r="14" spans="2:7" ht="13.5" thickBot="1" x14ac:dyDescent="0.25">
      <c r="B14" s="14" t="s">
        <v>11</v>
      </c>
      <c r="C14" s="8"/>
      <c r="D14" s="8"/>
      <c r="E14" s="24"/>
    </row>
    <row r="15" spans="2:7" x14ac:dyDescent="0.2">
      <c r="B15" s="1" t="s">
        <v>12</v>
      </c>
      <c r="C15" s="2"/>
      <c r="D15" s="2"/>
      <c r="E15" s="35"/>
    </row>
    <row r="16" spans="2:7" x14ac:dyDescent="0.2">
      <c r="B16" s="1" t="s">
        <v>13</v>
      </c>
      <c r="C16" s="2"/>
      <c r="D16" s="2"/>
      <c r="E16" s="36"/>
    </row>
    <row r="17" spans="2:5" x14ac:dyDescent="0.2">
      <c r="B17" s="1" t="s">
        <v>14</v>
      </c>
      <c r="C17" s="2"/>
      <c r="D17" s="2"/>
      <c r="E17" s="36"/>
    </row>
    <row r="18" spans="2:5" x14ac:dyDescent="0.2">
      <c r="B18" s="1" t="s">
        <v>15</v>
      </c>
      <c r="C18" s="2"/>
      <c r="D18" s="2"/>
      <c r="E18" s="37"/>
    </row>
    <row r="19" spans="2:5" ht="13.5" thickBot="1" x14ac:dyDescent="0.25">
      <c r="B19" s="3" t="s">
        <v>17</v>
      </c>
      <c r="C19" s="4"/>
      <c r="D19" s="4"/>
      <c r="E19" s="38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>
    <oddHeader>&amp;A</oddHeader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9"/>
  </sheetPr>
  <dimension ref="B1:K29"/>
  <sheetViews>
    <sheetView zoomScale="145" workbookViewId="0"/>
  </sheetViews>
  <sheetFormatPr defaultRowHeight="12.75" x14ac:dyDescent="0.2"/>
  <cols>
    <col min="1" max="1" width="4" customWidth="1"/>
    <col min="2" max="2" width="10.5703125" customWidth="1"/>
    <col min="3" max="3" width="14" customWidth="1"/>
    <col min="4" max="4" width="13" customWidth="1"/>
    <col min="5" max="5" width="11.42578125" customWidth="1"/>
    <col min="6" max="6" width="15.7109375" customWidth="1"/>
    <col min="7" max="7" width="5.5703125" customWidth="1"/>
    <col min="8" max="8" width="10.5703125" customWidth="1"/>
    <col min="9" max="9" width="12.28515625" bestFit="1" customWidth="1"/>
  </cols>
  <sheetData>
    <row r="1" spans="2:11" ht="11.25" customHeight="1" thickBot="1" x14ac:dyDescent="0.25"/>
    <row r="2" spans="2:11" ht="16.5" customHeight="1" thickBot="1" x14ac:dyDescent="0.25">
      <c r="B2" s="23" t="s">
        <v>16</v>
      </c>
      <c r="C2" s="22">
        <v>0.15</v>
      </c>
    </row>
    <row r="3" spans="2:11" ht="21" thickBot="1" x14ac:dyDescent="0.35">
      <c r="B3" s="7" t="s">
        <v>18</v>
      </c>
      <c r="C3" s="8"/>
      <c r="D3" s="8"/>
      <c r="E3" s="8"/>
      <c r="F3" s="9"/>
    </row>
    <row r="4" spans="2:11" ht="13.5" thickBot="1" x14ac:dyDescent="0.25">
      <c r="B4" s="5" t="s">
        <v>0</v>
      </c>
      <c r="C4" s="6" t="s">
        <v>1</v>
      </c>
      <c r="D4" s="16" t="s">
        <v>22</v>
      </c>
      <c r="E4" s="17" t="s">
        <v>3</v>
      </c>
      <c r="F4" s="18" t="s">
        <v>21</v>
      </c>
      <c r="H4" s="30" t="s">
        <v>3</v>
      </c>
      <c r="I4" s="30" t="s">
        <v>21</v>
      </c>
    </row>
    <row r="5" spans="2:11" x14ac:dyDescent="0.2">
      <c r="B5" s="1" t="s">
        <v>5</v>
      </c>
      <c r="C5" s="12">
        <v>150</v>
      </c>
      <c r="D5" s="10">
        <v>10</v>
      </c>
      <c r="E5" s="20">
        <f>C5*D5</f>
        <v>1500</v>
      </c>
      <c r="F5" s="21">
        <f>E5*(1-C$2)</f>
        <v>1275</v>
      </c>
      <c r="H5" s="31" t="s">
        <v>27</v>
      </c>
      <c r="I5" s="31" t="s">
        <v>28</v>
      </c>
    </row>
    <row r="6" spans="2:11" x14ac:dyDescent="0.2">
      <c r="B6" s="1" t="s">
        <v>6</v>
      </c>
      <c r="C6" s="12">
        <v>75</v>
      </c>
      <c r="D6" s="10">
        <v>45</v>
      </c>
      <c r="E6" s="20">
        <f t="shared" ref="E6:E12" si="0">C6*D6</f>
        <v>3375</v>
      </c>
      <c r="F6" s="21">
        <f t="shared" ref="F6:F12" si="1">E6*(1-C$2)</f>
        <v>2868.75</v>
      </c>
      <c r="G6" s="29"/>
      <c r="H6" s="31"/>
      <c r="I6" s="31"/>
    </row>
    <row r="7" spans="2:11" x14ac:dyDescent="0.2">
      <c r="B7" s="1" t="s">
        <v>19</v>
      </c>
      <c r="C7" s="12">
        <v>90</v>
      </c>
      <c r="D7" s="10">
        <v>19</v>
      </c>
      <c r="E7" s="20">
        <f t="shared" si="0"/>
        <v>1710</v>
      </c>
      <c r="F7" s="21">
        <f t="shared" si="1"/>
        <v>1453.5</v>
      </c>
      <c r="G7" s="29"/>
      <c r="H7" s="32" t="s">
        <v>29</v>
      </c>
      <c r="I7" s="32"/>
      <c r="J7" s="33"/>
      <c r="K7" s="33"/>
    </row>
    <row r="8" spans="2:11" x14ac:dyDescent="0.2">
      <c r="B8" s="1" t="s">
        <v>20</v>
      </c>
      <c r="C8" s="12">
        <v>75</v>
      </c>
      <c r="D8" s="10">
        <v>10</v>
      </c>
      <c r="E8" s="20">
        <f t="shared" si="0"/>
        <v>750</v>
      </c>
      <c r="F8" s="21">
        <f t="shared" si="1"/>
        <v>637.5</v>
      </c>
      <c r="G8" s="29"/>
      <c r="H8" s="32" t="s">
        <v>30</v>
      </c>
      <c r="I8" s="32"/>
      <c r="J8" s="33"/>
      <c r="K8" s="33"/>
    </row>
    <row r="9" spans="2:11" x14ac:dyDescent="0.2">
      <c r="B9" s="1" t="s">
        <v>7</v>
      </c>
      <c r="C9" s="12">
        <v>90</v>
      </c>
      <c r="D9" s="10">
        <v>15</v>
      </c>
      <c r="E9" s="20">
        <f t="shared" si="0"/>
        <v>1350</v>
      </c>
      <c r="F9" s="21">
        <f t="shared" si="1"/>
        <v>1147.5</v>
      </c>
      <c r="H9" s="31"/>
      <c r="I9" s="31"/>
    </row>
    <row r="10" spans="2:11" x14ac:dyDescent="0.2">
      <c r="B10" s="1" t="s">
        <v>8</v>
      </c>
      <c r="C10" s="12">
        <v>200</v>
      </c>
      <c r="D10" s="10">
        <v>41</v>
      </c>
      <c r="E10" s="20">
        <f t="shared" si="0"/>
        <v>8200</v>
      </c>
      <c r="F10" s="21">
        <f t="shared" si="1"/>
        <v>6970</v>
      </c>
      <c r="G10" s="29"/>
      <c r="H10" s="32" t="s">
        <v>31</v>
      </c>
      <c r="I10" s="32"/>
      <c r="J10" s="33"/>
      <c r="K10" s="33"/>
    </row>
    <row r="11" spans="2:11" x14ac:dyDescent="0.2">
      <c r="B11" s="1" t="s">
        <v>9</v>
      </c>
      <c r="C11" s="12">
        <v>50</v>
      </c>
      <c r="D11" s="10">
        <v>12</v>
      </c>
      <c r="E11" s="20">
        <f t="shared" si="0"/>
        <v>600</v>
      </c>
      <c r="F11" s="21">
        <f t="shared" si="1"/>
        <v>510</v>
      </c>
      <c r="H11" s="32" t="s">
        <v>32</v>
      </c>
      <c r="I11" s="32"/>
      <c r="J11" s="33"/>
      <c r="K11" s="33"/>
    </row>
    <row r="12" spans="2:11" ht="13.5" thickBot="1" x14ac:dyDescent="0.25">
      <c r="B12" s="3" t="s">
        <v>10</v>
      </c>
      <c r="C12" s="13">
        <v>60</v>
      </c>
      <c r="D12" s="11">
        <v>45</v>
      </c>
      <c r="E12" s="20">
        <f t="shared" si="0"/>
        <v>2700</v>
      </c>
      <c r="F12" s="21">
        <f t="shared" si="1"/>
        <v>2295</v>
      </c>
      <c r="H12" s="31" t="s">
        <v>33</v>
      </c>
      <c r="I12" s="31"/>
    </row>
    <row r="13" spans="2:11" ht="13.5" thickBot="1" x14ac:dyDescent="0.25">
      <c r="B13" s="19"/>
      <c r="C13" s="19"/>
      <c r="D13" s="19"/>
      <c r="E13" s="19"/>
      <c r="F13" s="19"/>
      <c r="H13" s="31" t="s">
        <v>34</v>
      </c>
    </row>
    <row r="14" spans="2:11" ht="13.5" thickBot="1" x14ac:dyDescent="0.25">
      <c r="B14" s="14" t="s">
        <v>11</v>
      </c>
      <c r="C14" s="8"/>
      <c r="D14" s="8"/>
      <c r="E14" s="24"/>
      <c r="H14" s="31" t="s">
        <v>35</v>
      </c>
    </row>
    <row r="15" spans="2:11" x14ac:dyDescent="0.2">
      <c r="B15" s="1" t="s">
        <v>23</v>
      </c>
      <c r="C15" s="2"/>
      <c r="D15" s="2"/>
      <c r="E15" s="25">
        <f>MAX(C5:C12)</f>
        <v>200</v>
      </c>
      <c r="F15" s="31" t="s">
        <v>40</v>
      </c>
      <c r="H15" t="s">
        <v>36</v>
      </c>
    </row>
    <row r="16" spans="2:11" x14ac:dyDescent="0.2">
      <c r="B16" s="1" t="s">
        <v>24</v>
      </c>
      <c r="C16" s="2"/>
      <c r="D16" s="2"/>
      <c r="E16" s="26">
        <f>MIN(C5:C12)</f>
        <v>50</v>
      </c>
      <c r="F16" s="31" t="s">
        <v>41</v>
      </c>
      <c r="H16" s="31" t="s">
        <v>37</v>
      </c>
    </row>
    <row r="17" spans="2:8" x14ac:dyDescent="0.2">
      <c r="B17" s="1" t="s">
        <v>25</v>
      </c>
      <c r="C17" s="2"/>
      <c r="D17" s="2"/>
      <c r="E17" s="26">
        <f>AVERAGE(C5:C12)</f>
        <v>98.75</v>
      </c>
      <c r="F17" s="31" t="s">
        <v>42</v>
      </c>
      <c r="H17" s="31" t="s">
        <v>38</v>
      </c>
    </row>
    <row r="18" spans="2:8" x14ac:dyDescent="0.2">
      <c r="B18" s="1" t="s">
        <v>26</v>
      </c>
      <c r="C18" s="2"/>
      <c r="D18" s="2"/>
      <c r="E18" s="27">
        <f>SUM(D5:D12)</f>
        <v>197</v>
      </c>
      <c r="F18" s="31" t="s">
        <v>43</v>
      </c>
    </row>
    <row r="19" spans="2:8" ht="13.5" thickBot="1" x14ac:dyDescent="0.25">
      <c r="B19" s="3" t="s">
        <v>17</v>
      </c>
      <c r="C19" s="4"/>
      <c r="D19" s="4"/>
      <c r="E19" s="28">
        <f>SUM(F5:F12)</f>
        <v>17157.25</v>
      </c>
      <c r="F19" s="31" t="s">
        <v>44</v>
      </c>
      <c r="H19" s="31" t="s">
        <v>39</v>
      </c>
    </row>
    <row r="21" spans="2:8" x14ac:dyDescent="0.2">
      <c r="B21" s="34" t="s">
        <v>45</v>
      </c>
    </row>
    <row r="22" spans="2:8" x14ac:dyDescent="0.2">
      <c r="B22" s="31" t="s">
        <v>46</v>
      </c>
      <c r="C22" s="31"/>
      <c r="D22" s="31"/>
      <c r="E22" s="31"/>
      <c r="F22" s="31"/>
    </row>
    <row r="23" spans="2:8" x14ac:dyDescent="0.2">
      <c r="B23" s="31" t="s">
        <v>47</v>
      </c>
      <c r="C23" s="31"/>
      <c r="D23" s="31"/>
      <c r="E23" s="31"/>
      <c r="F23" s="31"/>
    </row>
    <row r="24" spans="2:8" x14ac:dyDescent="0.2">
      <c r="B24" s="31" t="s">
        <v>48</v>
      </c>
      <c r="C24" s="31"/>
      <c r="D24" s="31"/>
      <c r="E24" s="31"/>
      <c r="F24" s="31"/>
    </row>
    <row r="25" spans="2:8" x14ac:dyDescent="0.2">
      <c r="B25" s="31" t="s">
        <v>49</v>
      </c>
      <c r="C25" s="31"/>
      <c r="D25" s="31"/>
      <c r="E25" s="31"/>
      <c r="F25" s="31"/>
    </row>
    <row r="26" spans="2:8" x14ac:dyDescent="0.2">
      <c r="B26" s="31" t="s">
        <v>52</v>
      </c>
      <c r="C26" s="31"/>
      <c r="D26" s="31"/>
      <c r="E26" s="31"/>
      <c r="F26" s="31"/>
    </row>
    <row r="27" spans="2:8" x14ac:dyDescent="0.2">
      <c r="B27" s="31" t="s">
        <v>50</v>
      </c>
      <c r="C27" s="31"/>
      <c r="D27" s="31"/>
      <c r="E27" s="31"/>
      <c r="F27" s="31"/>
    </row>
    <row r="28" spans="2:8" x14ac:dyDescent="0.2">
      <c r="B28" s="31" t="s">
        <v>51</v>
      </c>
      <c r="C28" s="31"/>
      <c r="D28" s="31"/>
      <c r="E28" s="31"/>
      <c r="F28" s="31"/>
    </row>
    <row r="29" spans="2:8" x14ac:dyDescent="0.2">
      <c r="B29" s="31"/>
      <c r="C29" s="31"/>
      <c r="D29" s="31"/>
      <c r="E29" s="31"/>
      <c r="F29" s="31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>
    <oddHeader>&amp;A</oddHeader>
    <oddFooter>Strana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Příklad - vyzkoušejte</vt:lpstr>
      <vt:lpstr>Nápověda</vt:lpstr>
    </vt:vector>
  </TitlesOfParts>
  <Company>cs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ew7</dc:creator>
  <cp:lastModifiedBy>Vít Zelený</cp:lastModifiedBy>
  <dcterms:created xsi:type="dcterms:W3CDTF">1998-05-25T13:16:34Z</dcterms:created>
  <dcterms:modified xsi:type="dcterms:W3CDTF">2024-11-06T20:38:55Z</dcterms:modified>
</cp:coreProperties>
</file>